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E1F032FB-7F6C-4D76-AED6-48BF36D38FD9}" xr6:coauthVersionLast="47" xr6:coauthVersionMax="47" xr10:uidLastSave="{00000000-0000-0000-0000-000000000000}"/>
  <bookViews>
    <workbookView xWindow="-120" yWindow="-120" windowWidth="29040" windowHeight="17520" xr2:uid="{5FA2191C-217C-400D-9143-0D63F6672FA9}"/>
  </bookViews>
  <sheets>
    <sheet name="sklop 22" sheetId="1" r:id="rId1"/>
    <sheet name="sklop 2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13" i="1"/>
  <c r="J11" i="1"/>
  <c r="J10" i="1"/>
  <c r="J8" i="1"/>
  <c r="J9" i="1"/>
  <c r="J1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7" i="2"/>
</calcChain>
</file>

<file path=xl/sharedStrings.xml><?xml version="1.0" encoding="utf-8"?>
<sst xmlns="http://schemas.openxmlformats.org/spreadsheetml/2006/main" count="422" uniqueCount="151">
  <si>
    <t>MLEKO IN MLEČNI IZDELKI</t>
  </si>
  <si>
    <t>1.</t>
  </si>
  <si>
    <t>mleko pasterizirano 10/1, najmanj 3,2 m.m.</t>
  </si>
  <si>
    <t>l</t>
  </si>
  <si>
    <t>2.</t>
  </si>
  <si>
    <t>mleko pasterizirano, m.m. najmanj  3,2%, 1l</t>
  </si>
  <si>
    <t>3.</t>
  </si>
  <si>
    <t>mleko pasterizirano, z 1.5  % -1,8% m.m., 1l</t>
  </si>
  <si>
    <t>4.</t>
  </si>
  <si>
    <t>mleko trajno, m.m. 3,5%, 1l</t>
  </si>
  <si>
    <t>5.</t>
  </si>
  <si>
    <t>mleko trajno, z 1.5 % - 1.8 % m.m. , 1l</t>
  </si>
  <si>
    <t>6.</t>
  </si>
  <si>
    <t>mleko trajno m.m. 3,5%, 0,20 l</t>
  </si>
  <si>
    <t>kos</t>
  </si>
  <si>
    <t>7.</t>
  </si>
  <si>
    <t>mleko trajno brez laktoze, m.m. 3.5 % 1l</t>
  </si>
  <si>
    <t>8.</t>
  </si>
  <si>
    <t>mlečni napitek, različni okusi, nad 0.5 % m.m.  0,2 l</t>
  </si>
  <si>
    <t>9.</t>
  </si>
  <si>
    <t>mleko v prahu 1kg</t>
  </si>
  <si>
    <t>kg</t>
  </si>
  <si>
    <t>10.</t>
  </si>
  <si>
    <t>smetana,  za stepanje, nad 30 % m.m. 0,50 l</t>
  </si>
  <si>
    <t>11.</t>
  </si>
  <si>
    <t>smetana,  sladka, sterilizirana za stepanje 0,50l</t>
  </si>
  <si>
    <t>12.</t>
  </si>
  <si>
    <t>smetana,  sladka sterilizirana za stepanje 1 l</t>
  </si>
  <si>
    <t>13.</t>
  </si>
  <si>
    <t>smetana  za kuhanje, nad 20 % m.m., 500 ml</t>
  </si>
  <si>
    <t>14.</t>
  </si>
  <si>
    <t>smetana kisla, nad 12 % m.m., 400 g</t>
  </si>
  <si>
    <t>15.</t>
  </si>
  <si>
    <t>smetana kisla nad 12 % m.m.,  180 g</t>
  </si>
  <si>
    <t>16.</t>
  </si>
  <si>
    <t>jogurt navadni, tekoči 3,2%  - 3.5 % m.m. ,500 g</t>
  </si>
  <si>
    <t>17.</t>
  </si>
  <si>
    <t>jogurt navadni,  tekoči 1,3% - 1.6.  m.m. 500 g</t>
  </si>
  <si>
    <t>18.</t>
  </si>
  <si>
    <t>jogurt navadni 1,3% - 1.6 % m.m. 150 g</t>
  </si>
  <si>
    <t>19.</t>
  </si>
  <si>
    <t>jogurt sadni, razni okusi, 2,3 % -  3,5% m.m., min. 10 % dodanega sadja ali sadnega pripravka, 250 g</t>
  </si>
  <si>
    <t>20.</t>
  </si>
  <si>
    <t>jogurt sadni,  lahki 1,1% - 1.6 % m.m., min. 10 %  dodanega sadja ali sadnega pripravka, 500 g</t>
  </si>
  <si>
    <t>21.</t>
  </si>
  <si>
    <t xml:space="preserve">jogurt navadni, čvrsti, 3,2% -3.5 % m.m. 150g </t>
  </si>
  <si>
    <t>22.</t>
  </si>
  <si>
    <t>jogurt navadni, čvrsti, 1,3% - 1.6 m.m., 150g</t>
  </si>
  <si>
    <t>23.</t>
  </si>
  <si>
    <t>jogurt sadni razni okusi 3,2% - 3.5 % m.m., min. 10 % dodanega sadja ali sadnega pripravka, 150g - 180g</t>
  </si>
  <si>
    <t>24.</t>
  </si>
  <si>
    <t>jogurt, sadni, 1,1 - 1,3 m.m., 1 - 10 % sadnega deleža, 150g</t>
  </si>
  <si>
    <t>25.</t>
  </si>
  <si>
    <t xml:space="preserve">jogurt sadni, brez laktoze, 150 g </t>
  </si>
  <si>
    <t>26.</t>
  </si>
  <si>
    <t>jogurt navadni, brez laktoze, 150g</t>
  </si>
  <si>
    <t>27.</t>
  </si>
  <si>
    <t>grški tip jogurta,  sadni, 150g</t>
  </si>
  <si>
    <t>28.</t>
  </si>
  <si>
    <t>grški tip jogurta, 150g</t>
  </si>
  <si>
    <t>29.</t>
  </si>
  <si>
    <t>kislo mleko z najmanj 3.2 m.m., 150g</t>
  </si>
  <si>
    <t>30.</t>
  </si>
  <si>
    <t>kefir lahki 1,1% - 1,5 m.m., 180g</t>
  </si>
  <si>
    <t>31.</t>
  </si>
  <si>
    <t xml:space="preserve">puding s smetano, čokolada ali vanilija, 170g </t>
  </si>
  <si>
    <t>32.</t>
  </si>
  <si>
    <t>sirni namaz, 50 g razni okusi, nad 12g skupnih maščob</t>
  </si>
  <si>
    <t>33.</t>
  </si>
  <si>
    <t>sirni namaz brez laktoze, 150g</t>
  </si>
  <si>
    <t>34.</t>
  </si>
  <si>
    <t>sirni ali mlečni namaz, razni okusi, nad 12g skupnih maščob, 150g</t>
  </si>
  <si>
    <t>35.</t>
  </si>
  <si>
    <t>sir rezani pakirani, 150 g</t>
  </si>
  <si>
    <t>36.</t>
  </si>
  <si>
    <t>sir rezani pakirani 150 g, brez laktoze</t>
  </si>
  <si>
    <t>37.</t>
  </si>
  <si>
    <t>skuta iz posnetega mleka, 500 g</t>
  </si>
  <si>
    <t>38.</t>
  </si>
  <si>
    <t>skuta iz posnetega mleka 1kg</t>
  </si>
  <si>
    <t>39.</t>
  </si>
  <si>
    <t>skuta iz polnomastnega mleka 1kg</t>
  </si>
  <si>
    <t>40.</t>
  </si>
  <si>
    <t>skuta iz posnetega mleka, 5 kg</t>
  </si>
  <si>
    <t>41.</t>
  </si>
  <si>
    <t>skuta sadna, 100  g, brez laktoze</t>
  </si>
  <si>
    <t>42.</t>
  </si>
  <si>
    <t xml:space="preserve">skuta sadna, min. 15 % sadja ali sadnega pripravka, 100 g </t>
  </si>
  <si>
    <t>43.</t>
  </si>
  <si>
    <t>skuta navadna, 100 g</t>
  </si>
  <si>
    <t>44.</t>
  </si>
  <si>
    <t>surovo maslo, najmanj 82 % m.m., 250 g</t>
  </si>
  <si>
    <t>45.</t>
  </si>
  <si>
    <t xml:space="preserve"> surovo maslo, najmanj 82 % m.m. 20 g</t>
  </si>
  <si>
    <t>46.</t>
  </si>
  <si>
    <t>sir topljen, za mazanje, v trikotnem ovitku, min. 10g skupnih maščob,  140g</t>
  </si>
  <si>
    <t>47.</t>
  </si>
  <si>
    <t>sir topljen, za mazanje, v trikotnem ovitku, 15g skupnih maščob, 200 g</t>
  </si>
  <si>
    <t>48.</t>
  </si>
  <si>
    <t>sir topljen, za mazanje, v trikotnem ovitku, različni okusi, min. 10g skupnih maščob, 140g</t>
  </si>
  <si>
    <t>49.</t>
  </si>
  <si>
    <t>sir gorgonzola</t>
  </si>
  <si>
    <t>50.</t>
  </si>
  <si>
    <t>sir poltrdi, nad 20g skupnih maščob kot edamec, 1kg</t>
  </si>
  <si>
    <t>51.</t>
  </si>
  <si>
    <t>sir trdi, nad 25g skupnih maščob kot ementalec, 1 kg</t>
  </si>
  <si>
    <t>52.</t>
  </si>
  <si>
    <t>sir poltrdi, nad 20g skupnih maščob kot jošt, 1kg</t>
  </si>
  <si>
    <t>53.</t>
  </si>
  <si>
    <t>sir poltrdi, nad 20g skupnih maščob kot gauda , 1kg</t>
  </si>
  <si>
    <t>54.</t>
  </si>
  <si>
    <t>sir feta 1kg</t>
  </si>
  <si>
    <t>55.</t>
  </si>
  <si>
    <t>sir poltrdi, iz posnetega mleka, 15g - 20g skupnih maščob kot edamec</t>
  </si>
  <si>
    <t>56.</t>
  </si>
  <si>
    <t>sir poltrdi, iz posnetega mleka,  15g - 20g skupnih maščob kot jošt</t>
  </si>
  <si>
    <t>57.</t>
  </si>
  <si>
    <t>sir ribani 1kg</t>
  </si>
  <si>
    <t>58.</t>
  </si>
  <si>
    <t>sir parmezan ribani, 1kg</t>
  </si>
  <si>
    <t>59.</t>
  </si>
  <si>
    <t>sir parmezan ribani, 100 g</t>
  </si>
  <si>
    <t xml:space="preserve">SKUPAJ: </t>
  </si>
  <si>
    <t>zap. št.</t>
  </si>
  <si>
    <t>ARTIKLI</t>
  </si>
  <si>
    <t xml:space="preserve">EM </t>
  </si>
  <si>
    <t>ZPKZ Dob</t>
  </si>
  <si>
    <t>ZPKZ Ljubljana</t>
  </si>
  <si>
    <t>ZPKZ Ig</t>
  </si>
  <si>
    <t>ZPKZ Koper</t>
  </si>
  <si>
    <t>okvirna količina</t>
  </si>
  <si>
    <t xml:space="preserve"> Trgovsko ime oz. naziv ponujenega živila </t>
  </si>
  <si>
    <t xml:space="preserve"> Gramatura oz. volumen ponujenega živila (+- 40 %)</t>
  </si>
  <si>
    <t>koda za naročanje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</si>
  <si>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</si>
  <si>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</si>
  <si>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</si>
  <si>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 xml:space="preserve"> Cena na enoto mere v EUR brez DDV</t>
  </si>
  <si>
    <t>cena na enoto mere v EUR z DDV</t>
  </si>
  <si>
    <t>vrednost na enoto mere za okvirno količino v EUR z DDV</t>
  </si>
  <si>
    <t xml:space="preserve"> sheme kakovosti </t>
  </si>
  <si>
    <t>8. (3*7)</t>
  </si>
  <si>
    <t>11. (3*10)</t>
  </si>
  <si>
    <t>ZPKZ Maribor</t>
  </si>
  <si>
    <t>PD Radeče</t>
  </si>
  <si>
    <t>ZPKZ MB - Rogoza</t>
  </si>
  <si>
    <t>ZPKZ MB - MS</t>
  </si>
  <si>
    <t>ZPMZKZ Celje</t>
  </si>
  <si>
    <t>sklop 22: mleko in mlečni izdelki za ZPKZ Dob, ZPKZ Ljubljana, ZPKZ Ig, ZPKZ Koper in GU</t>
  </si>
  <si>
    <t>GU</t>
  </si>
  <si>
    <t>sklop 23: mleko in mlečni izdelki za ZPKZ Maribor, ZPKZ MB -MS, ZPKZ MB - Rogoza, ZPMZKZ Celje in PD Radeče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</si>
</sst>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Border="1"/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3" fontId="0" fillId="0" borderId="1" xfId="0" applyNumberForma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8" fillId="0" borderId="0" xfId="0" applyNumberFormat="1" applyFont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/>
    </xf>
    <xf numFmtId="3" fontId="8" fillId="0" borderId="8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00FA9-824F-4FF5-88EB-D956CE75E7A0}">
  <dimension ref="A1:T66"/>
  <sheetViews>
    <sheetView tabSelected="1" workbookViewId="0">
      <selection activeCell="I14" sqref="I14:I65"/>
    </sheetView>
  </sheetViews>
  <sheetFormatPr defaultRowHeight="15" x14ac:dyDescent="0.25"/>
  <cols>
    <col min="3" max="3" width="46.5703125" customWidth="1"/>
    <col min="4" max="4" width="16.140625" customWidth="1"/>
    <col min="5" max="9" width="9.140625" style="25"/>
    <col min="10" max="10" width="9.5703125" style="30" customWidth="1"/>
    <col min="11" max="11" width="11.85546875" customWidth="1"/>
    <col min="12" max="13" width="12.85546875" customWidth="1"/>
    <col min="14" max="14" width="12.5703125" customWidth="1"/>
    <col min="15" max="16" width="14.5703125" customWidth="1"/>
    <col min="17" max="17" width="14" customWidth="1"/>
    <col min="18" max="18" width="12.7109375" customWidth="1"/>
    <col min="19" max="19" width="13.7109375" customWidth="1"/>
    <col min="20" max="20" width="15.28515625" customWidth="1"/>
  </cols>
  <sheetData>
    <row r="1" spans="1:20" x14ac:dyDescent="0.25">
      <c r="C1" t="s">
        <v>148</v>
      </c>
    </row>
    <row r="3" spans="1:20" ht="45" x14ac:dyDescent="0.25">
      <c r="B3" s="4" t="s">
        <v>123</v>
      </c>
      <c r="C3" s="4" t="s">
        <v>124</v>
      </c>
      <c r="D3" s="4" t="s">
        <v>125</v>
      </c>
      <c r="E3" s="31" t="s">
        <v>126</v>
      </c>
      <c r="F3" s="32" t="s">
        <v>127</v>
      </c>
      <c r="G3" s="31" t="s">
        <v>128</v>
      </c>
      <c r="H3" s="32" t="s">
        <v>129</v>
      </c>
      <c r="I3" s="32" t="s">
        <v>149</v>
      </c>
      <c r="J3" s="26" t="s">
        <v>130</v>
      </c>
      <c r="K3" s="9" t="s">
        <v>131</v>
      </c>
      <c r="L3" s="9" t="s">
        <v>132</v>
      </c>
      <c r="M3" s="9" t="s">
        <v>133</v>
      </c>
      <c r="N3" s="9" t="s">
        <v>134</v>
      </c>
      <c r="O3" s="9" t="s">
        <v>135</v>
      </c>
      <c r="P3" s="9" t="s">
        <v>136</v>
      </c>
      <c r="Q3" s="9" t="s">
        <v>137</v>
      </c>
      <c r="R3" s="9" t="s">
        <v>138</v>
      </c>
      <c r="S3" s="9" t="s">
        <v>139</v>
      </c>
      <c r="T3" s="9" t="s">
        <v>140</v>
      </c>
    </row>
    <row r="4" spans="1:20" x14ac:dyDescent="0.25">
      <c r="B4" s="4"/>
      <c r="C4" s="4" t="s">
        <v>1</v>
      </c>
      <c r="D4" s="4" t="s">
        <v>4</v>
      </c>
      <c r="E4" s="31"/>
      <c r="F4" s="32"/>
      <c r="G4" s="31"/>
      <c r="H4" s="32"/>
      <c r="I4" s="32"/>
      <c r="J4" s="26" t="s">
        <v>6</v>
      </c>
      <c r="K4" s="9" t="s">
        <v>8</v>
      </c>
      <c r="L4" s="9" t="s">
        <v>10</v>
      </c>
      <c r="M4" s="9"/>
      <c r="N4" s="9" t="s">
        <v>12</v>
      </c>
      <c r="O4" s="9" t="s">
        <v>15</v>
      </c>
      <c r="P4" s="9" t="s">
        <v>141</v>
      </c>
      <c r="Q4" s="9" t="s">
        <v>19</v>
      </c>
      <c r="R4" s="9" t="s">
        <v>22</v>
      </c>
      <c r="S4" s="9" t="s">
        <v>142</v>
      </c>
      <c r="T4" s="9" t="s">
        <v>26</v>
      </c>
    </row>
    <row r="5" spans="1:20" x14ac:dyDescent="0.25">
      <c r="B5" s="12"/>
      <c r="C5" s="12"/>
      <c r="D5" s="12"/>
      <c r="E5" s="33"/>
      <c r="F5" s="34"/>
      <c r="G5" s="34"/>
      <c r="H5" s="34"/>
      <c r="I5" s="34"/>
      <c r="J5" s="35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x14ac:dyDescent="0.25">
      <c r="A6" s="13"/>
      <c r="B6" s="14"/>
      <c r="C6" s="15" t="s">
        <v>0</v>
      </c>
      <c r="D6" s="14"/>
      <c r="E6" s="24"/>
      <c r="F6" s="24"/>
      <c r="G6" s="24"/>
      <c r="H6" s="24"/>
      <c r="I6" s="24"/>
      <c r="J6" s="28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x14ac:dyDescent="0.25">
      <c r="B7" s="2" t="s">
        <v>1</v>
      </c>
      <c r="C7" s="3" t="s">
        <v>2</v>
      </c>
      <c r="D7" s="2" t="s">
        <v>3</v>
      </c>
      <c r="E7" s="31">
        <v>90000</v>
      </c>
      <c r="F7" s="18">
        <v>18570</v>
      </c>
      <c r="G7" s="18">
        <v>0</v>
      </c>
      <c r="H7" s="18">
        <v>19200</v>
      </c>
      <c r="I7" s="18">
        <v>0</v>
      </c>
      <c r="J7" s="29">
        <f>SUM(E7:I7)</f>
        <v>127770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B8" s="2" t="s">
        <v>4</v>
      </c>
      <c r="C8" s="5" t="s">
        <v>5</v>
      </c>
      <c r="D8" s="6" t="s">
        <v>3</v>
      </c>
      <c r="E8" s="31">
        <v>200</v>
      </c>
      <c r="F8" s="18">
        <v>24</v>
      </c>
      <c r="G8" s="18">
        <v>0</v>
      </c>
      <c r="H8" s="18">
        <v>100</v>
      </c>
      <c r="I8" s="18">
        <v>0</v>
      </c>
      <c r="J8" s="29">
        <f t="shared" ref="J8:J65" si="0">SUM(E8:H8)</f>
        <v>324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B9" s="2" t="s">
        <v>6</v>
      </c>
      <c r="C9" s="5" t="s">
        <v>7</v>
      </c>
      <c r="D9" s="6" t="s">
        <v>3</v>
      </c>
      <c r="E9" s="31">
        <v>100</v>
      </c>
      <c r="F9" s="18">
        <v>24</v>
      </c>
      <c r="G9" s="18">
        <v>0</v>
      </c>
      <c r="H9" s="18">
        <v>0</v>
      </c>
      <c r="I9" s="18">
        <v>0</v>
      </c>
      <c r="J9" s="29">
        <f t="shared" si="0"/>
        <v>124</v>
      </c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B10" s="2" t="s">
        <v>8</v>
      </c>
      <c r="C10" s="5" t="s">
        <v>9</v>
      </c>
      <c r="D10" s="6" t="s">
        <v>3</v>
      </c>
      <c r="E10" s="31">
        <v>110</v>
      </c>
      <c r="F10" s="18">
        <v>320</v>
      </c>
      <c r="G10" s="18">
        <v>11520</v>
      </c>
      <c r="H10" s="18">
        <v>200</v>
      </c>
      <c r="I10" s="18">
        <v>200</v>
      </c>
      <c r="J10" s="29">
        <f>SUM(E10:I10)</f>
        <v>12350</v>
      </c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B11" s="2" t="s">
        <v>10</v>
      </c>
      <c r="C11" s="5" t="s">
        <v>11</v>
      </c>
      <c r="D11" s="6" t="s">
        <v>3</v>
      </c>
      <c r="E11" s="31">
        <v>50</v>
      </c>
      <c r="F11" s="18">
        <v>24</v>
      </c>
      <c r="G11" s="18">
        <v>300</v>
      </c>
      <c r="H11" s="18">
        <v>0</v>
      </c>
      <c r="I11" s="18">
        <v>200</v>
      </c>
      <c r="J11" s="29">
        <f>SUM(E11:I11)</f>
        <v>574</v>
      </c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B12" s="2" t="s">
        <v>12</v>
      </c>
      <c r="C12" s="5" t="s">
        <v>13</v>
      </c>
      <c r="D12" s="6" t="s">
        <v>14</v>
      </c>
      <c r="E12" s="31">
        <v>150000</v>
      </c>
      <c r="F12" s="18">
        <v>13120</v>
      </c>
      <c r="G12" s="18">
        <v>3600</v>
      </c>
      <c r="H12" s="18">
        <v>0</v>
      </c>
      <c r="I12" s="18">
        <v>0</v>
      </c>
      <c r="J12" s="29">
        <f t="shared" si="0"/>
        <v>166720</v>
      </c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B13" s="2" t="s">
        <v>15</v>
      </c>
      <c r="C13" s="5" t="s">
        <v>16</v>
      </c>
      <c r="D13" s="6" t="s">
        <v>3</v>
      </c>
      <c r="E13" s="31">
        <v>50</v>
      </c>
      <c r="F13" s="18">
        <v>320</v>
      </c>
      <c r="G13" s="18">
        <v>540</v>
      </c>
      <c r="H13" s="18">
        <v>0</v>
      </c>
      <c r="I13" s="18">
        <v>10</v>
      </c>
      <c r="J13" s="29">
        <f>SUM(E13:I13)</f>
        <v>920</v>
      </c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B14" s="2" t="s">
        <v>17</v>
      </c>
      <c r="C14" s="5" t="s">
        <v>18</v>
      </c>
      <c r="D14" s="6" t="s">
        <v>14</v>
      </c>
      <c r="E14" s="31">
        <v>60000</v>
      </c>
      <c r="F14" s="18">
        <v>3900</v>
      </c>
      <c r="G14" s="18">
        <v>3600</v>
      </c>
      <c r="H14" s="18">
        <v>0</v>
      </c>
      <c r="I14" s="18">
        <v>0</v>
      </c>
      <c r="J14" s="29">
        <f t="shared" si="0"/>
        <v>67500</v>
      </c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B15" s="2" t="s">
        <v>19</v>
      </c>
      <c r="C15" s="5" t="s">
        <v>20</v>
      </c>
      <c r="D15" s="6" t="s">
        <v>21</v>
      </c>
      <c r="E15" s="31">
        <v>100</v>
      </c>
      <c r="F15" s="18">
        <v>1</v>
      </c>
      <c r="G15" s="18">
        <v>0</v>
      </c>
      <c r="H15" s="18">
        <v>0</v>
      </c>
      <c r="I15" s="18">
        <v>0</v>
      </c>
      <c r="J15" s="29">
        <f t="shared" si="0"/>
        <v>101</v>
      </c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B16" s="2" t="s">
        <v>22</v>
      </c>
      <c r="C16" s="5" t="s">
        <v>23</v>
      </c>
      <c r="D16" s="6" t="s">
        <v>14</v>
      </c>
      <c r="E16" s="31">
        <v>200</v>
      </c>
      <c r="F16" s="18">
        <v>100</v>
      </c>
      <c r="G16" s="18">
        <v>0</v>
      </c>
      <c r="H16" s="18">
        <v>0</v>
      </c>
      <c r="I16" s="18">
        <v>0</v>
      </c>
      <c r="J16" s="29">
        <f t="shared" si="0"/>
        <v>300</v>
      </c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x14ac:dyDescent="0.25">
      <c r="B17" s="2" t="s">
        <v>24</v>
      </c>
      <c r="C17" s="5" t="s">
        <v>25</v>
      </c>
      <c r="D17" s="6" t="s">
        <v>14</v>
      </c>
      <c r="E17" s="31">
        <v>200</v>
      </c>
      <c r="F17" s="18">
        <v>100</v>
      </c>
      <c r="G17" s="18">
        <v>0</v>
      </c>
      <c r="H17" s="18">
        <v>0</v>
      </c>
      <c r="I17" s="18">
        <v>0</v>
      </c>
      <c r="J17" s="29">
        <f t="shared" si="0"/>
        <v>300</v>
      </c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x14ac:dyDescent="0.25">
      <c r="B18" s="2" t="s">
        <v>26</v>
      </c>
      <c r="C18" s="5" t="s">
        <v>27</v>
      </c>
      <c r="D18" s="6" t="s">
        <v>14</v>
      </c>
      <c r="E18" s="31">
        <v>200</v>
      </c>
      <c r="F18" s="18">
        <v>10</v>
      </c>
      <c r="G18" s="18">
        <v>180</v>
      </c>
      <c r="H18" s="18">
        <v>10</v>
      </c>
      <c r="I18" s="18">
        <v>0</v>
      </c>
      <c r="J18" s="29">
        <f t="shared" si="0"/>
        <v>400</v>
      </c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x14ac:dyDescent="0.25">
      <c r="B19" s="2" t="s">
        <v>28</v>
      </c>
      <c r="C19" s="5" t="s">
        <v>29</v>
      </c>
      <c r="D19" s="6" t="s">
        <v>14</v>
      </c>
      <c r="E19" s="31">
        <v>200</v>
      </c>
      <c r="F19" s="18">
        <v>390</v>
      </c>
      <c r="G19" s="18">
        <v>1440</v>
      </c>
      <c r="H19" s="18">
        <v>1800</v>
      </c>
      <c r="I19" s="18">
        <v>0</v>
      </c>
      <c r="J19" s="29">
        <f t="shared" si="0"/>
        <v>3830</v>
      </c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x14ac:dyDescent="0.25">
      <c r="B20" s="2" t="s">
        <v>30</v>
      </c>
      <c r="C20" s="5" t="s">
        <v>31</v>
      </c>
      <c r="D20" s="6" t="s">
        <v>14</v>
      </c>
      <c r="E20" s="31">
        <v>2000</v>
      </c>
      <c r="F20" s="18">
        <v>770</v>
      </c>
      <c r="G20" s="18">
        <v>540</v>
      </c>
      <c r="H20" s="18">
        <v>0</v>
      </c>
      <c r="I20" s="18">
        <v>0</v>
      </c>
      <c r="J20" s="29">
        <f t="shared" si="0"/>
        <v>3310</v>
      </c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x14ac:dyDescent="0.25">
      <c r="B21" s="2" t="s">
        <v>32</v>
      </c>
      <c r="C21" s="5" t="s">
        <v>33</v>
      </c>
      <c r="D21" s="6" t="s">
        <v>14</v>
      </c>
      <c r="E21" s="31">
        <v>60000</v>
      </c>
      <c r="F21" s="18">
        <v>120</v>
      </c>
      <c r="G21" s="18">
        <v>0</v>
      </c>
      <c r="H21" s="18">
        <v>1800</v>
      </c>
      <c r="I21" s="18">
        <v>0</v>
      </c>
      <c r="J21" s="29">
        <f t="shared" si="0"/>
        <v>61920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x14ac:dyDescent="0.25">
      <c r="B22" s="2" t="s">
        <v>34</v>
      </c>
      <c r="C22" s="5" t="s">
        <v>35</v>
      </c>
      <c r="D22" s="6" t="s">
        <v>14</v>
      </c>
      <c r="E22" s="31">
        <v>500</v>
      </c>
      <c r="F22" s="18">
        <v>1000</v>
      </c>
      <c r="G22" s="18">
        <v>0</v>
      </c>
      <c r="H22" s="18">
        <v>0</v>
      </c>
      <c r="I22" s="18">
        <v>0</v>
      </c>
      <c r="J22" s="29">
        <f t="shared" si="0"/>
        <v>1500</v>
      </c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x14ac:dyDescent="0.25">
      <c r="B23" s="2" t="s">
        <v>36</v>
      </c>
      <c r="C23" s="5" t="s">
        <v>37</v>
      </c>
      <c r="D23" s="6" t="s">
        <v>14</v>
      </c>
      <c r="E23" s="31">
        <v>500</v>
      </c>
      <c r="F23" s="18">
        <v>13780</v>
      </c>
      <c r="G23" s="18">
        <v>1800</v>
      </c>
      <c r="H23" s="18">
        <v>0</v>
      </c>
      <c r="I23" s="18">
        <v>0</v>
      </c>
      <c r="J23" s="29">
        <f t="shared" si="0"/>
        <v>16080</v>
      </c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x14ac:dyDescent="0.25">
      <c r="B24" s="2" t="s">
        <v>38</v>
      </c>
      <c r="C24" s="5" t="s">
        <v>39</v>
      </c>
      <c r="D24" s="6" t="s">
        <v>14</v>
      </c>
      <c r="E24" s="31">
        <v>60000</v>
      </c>
      <c r="F24" s="18">
        <v>3700</v>
      </c>
      <c r="G24" s="18">
        <v>3600</v>
      </c>
      <c r="H24" s="18">
        <v>36600</v>
      </c>
      <c r="I24" s="18">
        <v>0</v>
      </c>
      <c r="J24" s="29">
        <f t="shared" si="0"/>
        <v>103900</v>
      </c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5.5" x14ac:dyDescent="0.25">
      <c r="B25" s="2" t="s">
        <v>40</v>
      </c>
      <c r="C25" s="5" t="s">
        <v>41</v>
      </c>
      <c r="D25" s="6" t="s">
        <v>14</v>
      </c>
      <c r="E25" s="31">
        <v>500</v>
      </c>
      <c r="F25" s="18">
        <v>14000</v>
      </c>
      <c r="G25" s="18">
        <v>5400</v>
      </c>
      <c r="H25" s="18">
        <v>0</v>
      </c>
      <c r="I25" s="18">
        <v>0</v>
      </c>
      <c r="J25" s="29">
        <f t="shared" si="0"/>
        <v>19900</v>
      </c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ht="25.5" x14ac:dyDescent="0.25">
      <c r="B26" s="2" t="s">
        <v>42</v>
      </c>
      <c r="C26" s="5" t="s">
        <v>43</v>
      </c>
      <c r="D26" s="6" t="s">
        <v>14</v>
      </c>
      <c r="E26" s="31">
        <v>100</v>
      </c>
      <c r="F26" s="18">
        <v>4000</v>
      </c>
      <c r="G26" s="18">
        <v>0</v>
      </c>
      <c r="H26" s="18">
        <v>40</v>
      </c>
      <c r="I26" s="18">
        <v>0</v>
      </c>
      <c r="J26" s="29">
        <f t="shared" si="0"/>
        <v>4140</v>
      </c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 x14ac:dyDescent="0.25">
      <c r="B27" s="2" t="s">
        <v>44</v>
      </c>
      <c r="C27" s="5" t="s">
        <v>45</v>
      </c>
      <c r="D27" s="6" t="s">
        <v>14</v>
      </c>
      <c r="E27" s="31">
        <v>30000</v>
      </c>
      <c r="F27" s="18">
        <v>7000</v>
      </c>
      <c r="G27" s="18">
        <v>0</v>
      </c>
      <c r="H27" s="18">
        <v>2400</v>
      </c>
      <c r="I27" s="18">
        <v>0</v>
      </c>
      <c r="J27" s="29">
        <f t="shared" si="0"/>
        <v>39400</v>
      </c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 x14ac:dyDescent="0.25">
      <c r="B28" s="2" t="s">
        <v>46</v>
      </c>
      <c r="C28" s="5" t="s">
        <v>47</v>
      </c>
      <c r="D28" s="6" t="s">
        <v>14</v>
      </c>
      <c r="E28" s="31">
        <v>60000</v>
      </c>
      <c r="F28" s="18">
        <v>3000</v>
      </c>
      <c r="G28" s="18">
        <v>3600</v>
      </c>
      <c r="H28" s="18">
        <v>0</v>
      </c>
      <c r="I28" s="18">
        <v>0</v>
      </c>
      <c r="J28" s="29">
        <f t="shared" si="0"/>
        <v>66600</v>
      </c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25.5" x14ac:dyDescent="0.25">
      <c r="B29" s="2" t="s">
        <v>48</v>
      </c>
      <c r="C29" s="5" t="s">
        <v>49</v>
      </c>
      <c r="D29" s="6" t="s">
        <v>14</v>
      </c>
      <c r="E29" s="31">
        <v>60000</v>
      </c>
      <c r="F29" s="18">
        <v>11000</v>
      </c>
      <c r="G29" s="18">
        <v>1800</v>
      </c>
      <c r="H29" s="18">
        <v>4200</v>
      </c>
      <c r="I29" s="18">
        <v>0</v>
      </c>
      <c r="J29" s="29">
        <f t="shared" si="0"/>
        <v>77000</v>
      </c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30.75" customHeight="1" x14ac:dyDescent="0.25">
      <c r="B30" s="2" t="s">
        <v>50</v>
      </c>
      <c r="C30" s="7" t="s">
        <v>51</v>
      </c>
      <c r="D30" s="6" t="s">
        <v>14</v>
      </c>
      <c r="E30" s="31">
        <v>1000</v>
      </c>
      <c r="F30" s="18">
        <v>300</v>
      </c>
      <c r="G30" s="18">
        <v>1800</v>
      </c>
      <c r="H30" s="18">
        <v>0</v>
      </c>
      <c r="I30" s="18">
        <v>0</v>
      </c>
      <c r="J30" s="29">
        <f t="shared" si="0"/>
        <v>3100</v>
      </c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x14ac:dyDescent="0.25">
      <c r="B31" s="2" t="s">
        <v>52</v>
      </c>
      <c r="C31" s="5" t="s">
        <v>53</v>
      </c>
      <c r="D31" s="6" t="s">
        <v>14</v>
      </c>
      <c r="E31" s="31">
        <v>100</v>
      </c>
      <c r="F31" s="18">
        <v>320</v>
      </c>
      <c r="G31" s="18">
        <v>180</v>
      </c>
      <c r="H31" s="18">
        <v>0</v>
      </c>
      <c r="I31" s="18">
        <v>0</v>
      </c>
      <c r="J31" s="29">
        <f t="shared" si="0"/>
        <v>600</v>
      </c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x14ac:dyDescent="0.25">
      <c r="B32" s="2" t="s">
        <v>54</v>
      </c>
      <c r="C32" s="5" t="s">
        <v>55</v>
      </c>
      <c r="D32" s="6" t="s">
        <v>14</v>
      </c>
      <c r="E32" s="31">
        <v>100</v>
      </c>
      <c r="F32" s="18">
        <v>1000</v>
      </c>
      <c r="G32" s="18">
        <v>180</v>
      </c>
      <c r="H32" s="18">
        <v>0</v>
      </c>
      <c r="I32" s="18">
        <v>0</v>
      </c>
      <c r="J32" s="29">
        <f t="shared" si="0"/>
        <v>1280</v>
      </c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x14ac:dyDescent="0.25">
      <c r="B33" s="2" t="s">
        <v>56</v>
      </c>
      <c r="C33" s="5" t="s">
        <v>57</v>
      </c>
      <c r="D33" s="6" t="s">
        <v>14</v>
      </c>
      <c r="E33" s="31">
        <v>6000</v>
      </c>
      <c r="F33" s="18">
        <v>500</v>
      </c>
      <c r="G33" s="18">
        <v>1800</v>
      </c>
      <c r="H33" s="18">
        <v>0</v>
      </c>
      <c r="I33" s="18">
        <v>0</v>
      </c>
      <c r="J33" s="29">
        <f t="shared" si="0"/>
        <v>8300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x14ac:dyDescent="0.25">
      <c r="B34" s="2" t="s">
        <v>58</v>
      </c>
      <c r="C34" s="5" t="s">
        <v>59</v>
      </c>
      <c r="D34" s="6" t="s">
        <v>14</v>
      </c>
      <c r="E34" s="31">
        <v>6000</v>
      </c>
      <c r="F34" s="18">
        <v>500</v>
      </c>
      <c r="G34" s="18">
        <v>1800</v>
      </c>
      <c r="H34" s="18">
        <v>0</v>
      </c>
      <c r="I34" s="18">
        <v>0</v>
      </c>
      <c r="J34" s="29">
        <f t="shared" si="0"/>
        <v>8300</v>
      </c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x14ac:dyDescent="0.25">
      <c r="B35" s="2" t="s">
        <v>60</v>
      </c>
      <c r="C35" s="5" t="s">
        <v>61</v>
      </c>
      <c r="D35" s="6" t="s">
        <v>14</v>
      </c>
      <c r="E35" s="31">
        <v>9000</v>
      </c>
      <c r="F35" s="18">
        <v>3000</v>
      </c>
      <c r="G35" s="18">
        <v>900</v>
      </c>
      <c r="H35" s="18">
        <v>0</v>
      </c>
      <c r="I35" s="18">
        <v>0</v>
      </c>
      <c r="J35" s="29">
        <f t="shared" si="0"/>
        <v>12900</v>
      </c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x14ac:dyDescent="0.25">
      <c r="B36" s="2" t="s">
        <v>62</v>
      </c>
      <c r="C36" s="5" t="s">
        <v>63</v>
      </c>
      <c r="D36" s="6" t="s">
        <v>14</v>
      </c>
      <c r="E36" s="31">
        <v>6000</v>
      </c>
      <c r="F36" s="18">
        <v>4800</v>
      </c>
      <c r="G36" s="18">
        <v>1800</v>
      </c>
      <c r="H36" s="18">
        <v>0</v>
      </c>
      <c r="I36" s="18">
        <v>0</v>
      </c>
      <c r="J36" s="29">
        <f t="shared" si="0"/>
        <v>12600</v>
      </c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x14ac:dyDescent="0.25">
      <c r="B37" s="2" t="s">
        <v>64</v>
      </c>
      <c r="C37" s="5" t="s">
        <v>65</v>
      </c>
      <c r="D37" s="6" t="s">
        <v>14</v>
      </c>
      <c r="E37" s="31">
        <v>60000</v>
      </c>
      <c r="F37" s="18">
        <v>14000</v>
      </c>
      <c r="G37" s="18">
        <v>3600</v>
      </c>
      <c r="H37" s="18">
        <v>0</v>
      </c>
      <c r="I37" s="18">
        <v>0</v>
      </c>
      <c r="J37" s="29">
        <f t="shared" si="0"/>
        <v>77600</v>
      </c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25.5" x14ac:dyDescent="0.25">
      <c r="B38" s="2" t="s">
        <v>66</v>
      </c>
      <c r="C38" s="5" t="s">
        <v>67</v>
      </c>
      <c r="D38" s="6" t="s">
        <v>14</v>
      </c>
      <c r="E38" s="31">
        <v>20000</v>
      </c>
      <c r="F38" s="18">
        <v>18200</v>
      </c>
      <c r="G38" s="18">
        <v>3600</v>
      </c>
      <c r="H38" s="18">
        <v>18600</v>
      </c>
      <c r="I38" s="18">
        <v>0</v>
      </c>
      <c r="J38" s="29">
        <f t="shared" si="0"/>
        <v>60400</v>
      </c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x14ac:dyDescent="0.25">
      <c r="B39" s="2" t="s">
        <v>68</v>
      </c>
      <c r="C39" s="5" t="s">
        <v>69</v>
      </c>
      <c r="D39" s="6" t="s">
        <v>14</v>
      </c>
      <c r="E39" s="31">
        <v>10</v>
      </c>
      <c r="F39" s="18">
        <v>500</v>
      </c>
      <c r="G39" s="18">
        <v>180</v>
      </c>
      <c r="H39" s="18">
        <v>0</v>
      </c>
      <c r="I39" s="18">
        <v>0</v>
      </c>
      <c r="J39" s="29">
        <f t="shared" si="0"/>
        <v>690</v>
      </c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25.5" x14ac:dyDescent="0.25">
      <c r="B40" s="2" t="s">
        <v>70</v>
      </c>
      <c r="C40" s="5" t="s">
        <v>71</v>
      </c>
      <c r="D40" s="6" t="s">
        <v>14</v>
      </c>
      <c r="E40" s="31">
        <v>6000</v>
      </c>
      <c r="F40" s="18">
        <v>12000</v>
      </c>
      <c r="G40" s="18">
        <v>180</v>
      </c>
      <c r="H40" s="18">
        <v>8400</v>
      </c>
      <c r="I40" s="18">
        <v>0</v>
      </c>
      <c r="J40" s="29">
        <f t="shared" si="0"/>
        <v>26580</v>
      </c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x14ac:dyDescent="0.25">
      <c r="B41" s="2" t="s">
        <v>72</v>
      </c>
      <c r="C41" s="5" t="s">
        <v>73</v>
      </c>
      <c r="D41" s="6" t="s">
        <v>14</v>
      </c>
      <c r="E41" s="31">
        <v>100</v>
      </c>
      <c r="F41" s="18">
        <v>13000</v>
      </c>
      <c r="G41" s="18">
        <v>0</v>
      </c>
      <c r="H41" s="18">
        <v>0</v>
      </c>
      <c r="I41" s="18">
        <v>0</v>
      </c>
      <c r="J41" s="29">
        <f t="shared" si="0"/>
        <v>13100</v>
      </c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x14ac:dyDescent="0.25">
      <c r="B42" s="2" t="s">
        <v>74</v>
      </c>
      <c r="C42" s="5" t="s">
        <v>75</v>
      </c>
      <c r="D42" s="6" t="s">
        <v>14</v>
      </c>
      <c r="E42" s="31">
        <v>12000</v>
      </c>
      <c r="F42" s="18">
        <v>16</v>
      </c>
      <c r="G42" s="18">
        <v>0</v>
      </c>
      <c r="H42" s="18">
        <v>0</v>
      </c>
      <c r="I42" s="18">
        <v>0</v>
      </c>
      <c r="J42" s="29">
        <f t="shared" si="0"/>
        <v>12016</v>
      </c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x14ac:dyDescent="0.25">
      <c r="B43" s="2" t="s">
        <v>76</v>
      </c>
      <c r="C43" s="5" t="s">
        <v>77</v>
      </c>
      <c r="D43" s="6" t="s">
        <v>14</v>
      </c>
      <c r="E43" s="31">
        <v>100</v>
      </c>
      <c r="F43" s="18">
        <v>10</v>
      </c>
      <c r="G43" s="18">
        <v>60</v>
      </c>
      <c r="H43" s="18">
        <v>0</v>
      </c>
      <c r="I43" s="18">
        <v>0</v>
      </c>
      <c r="J43" s="29">
        <f t="shared" si="0"/>
        <v>170</v>
      </c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x14ac:dyDescent="0.25">
      <c r="B44" s="2" t="s">
        <v>78</v>
      </c>
      <c r="C44" s="5" t="s">
        <v>79</v>
      </c>
      <c r="D44" s="6" t="s">
        <v>21</v>
      </c>
      <c r="E44" s="31">
        <v>100</v>
      </c>
      <c r="F44" s="18">
        <v>10</v>
      </c>
      <c r="G44" s="18">
        <v>30</v>
      </c>
      <c r="H44" s="18">
        <v>0</v>
      </c>
      <c r="I44" s="18">
        <v>0</v>
      </c>
      <c r="J44" s="29">
        <f t="shared" si="0"/>
        <v>140</v>
      </c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x14ac:dyDescent="0.25">
      <c r="B45" s="2" t="s">
        <v>80</v>
      </c>
      <c r="C45" s="5" t="s">
        <v>81</v>
      </c>
      <c r="D45" s="6" t="s">
        <v>21</v>
      </c>
      <c r="E45" s="31">
        <v>100</v>
      </c>
      <c r="F45" s="18">
        <v>10</v>
      </c>
      <c r="G45" s="18">
        <v>30</v>
      </c>
      <c r="H45" s="18">
        <v>0</v>
      </c>
      <c r="I45" s="18">
        <v>0</v>
      </c>
      <c r="J45" s="29">
        <f t="shared" si="0"/>
        <v>140</v>
      </c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x14ac:dyDescent="0.25">
      <c r="B46" s="2" t="s">
        <v>82</v>
      </c>
      <c r="C46" s="5" t="s">
        <v>83</v>
      </c>
      <c r="D46" s="6" t="s">
        <v>21</v>
      </c>
      <c r="E46" s="31">
        <v>300</v>
      </c>
      <c r="F46" s="18">
        <v>30</v>
      </c>
      <c r="G46" s="18">
        <v>270</v>
      </c>
      <c r="H46" s="18">
        <v>0</v>
      </c>
      <c r="I46" s="18">
        <v>0</v>
      </c>
      <c r="J46" s="29">
        <f t="shared" si="0"/>
        <v>600</v>
      </c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x14ac:dyDescent="0.25">
      <c r="B47" s="2" t="s">
        <v>84</v>
      </c>
      <c r="C47" s="5" t="s">
        <v>85</v>
      </c>
      <c r="D47" s="6" t="s">
        <v>14</v>
      </c>
      <c r="E47" s="31">
        <v>50</v>
      </c>
      <c r="F47" s="18">
        <v>7800</v>
      </c>
      <c r="G47" s="18">
        <v>360</v>
      </c>
      <c r="H47" s="18">
        <v>0</v>
      </c>
      <c r="I47" s="18">
        <v>0</v>
      </c>
      <c r="J47" s="29">
        <f t="shared" si="0"/>
        <v>8210</v>
      </c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26.25" customHeight="1" x14ac:dyDescent="0.25">
      <c r="B48" s="2" t="s">
        <v>86</v>
      </c>
      <c r="C48" s="5" t="s">
        <v>87</v>
      </c>
      <c r="D48" s="6" t="s">
        <v>14</v>
      </c>
      <c r="E48" s="31">
        <v>20000</v>
      </c>
      <c r="F48" s="18"/>
      <c r="G48" s="18">
        <v>3600</v>
      </c>
      <c r="H48" s="18">
        <v>0</v>
      </c>
      <c r="I48" s="18">
        <v>0</v>
      </c>
      <c r="J48" s="29">
        <f t="shared" si="0"/>
        <v>23600</v>
      </c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x14ac:dyDescent="0.25">
      <c r="B49" s="2" t="s">
        <v>88</v>
      </c>
      <c r="C49" s="5" t="s">
        <v>89</v>
      </c>
      <c r="D49" s="6" t="s">
        <v>14</v>
      </c>
      <c r="E49" s="31">
        <v>20000</v>
      </c>
      <c r="F49" s="18">
        <v>7100</v>
      </c>
      <c r="G49" s="18">
        <v>1800</v>
      </c>
      <c r="H49" s="18">
        <v>0</v>
      </c>
      <c r="I49" s="18">
        <v>0</v>
      </c>
      <c r="J49" s="29">
        <f t="shared" si="0"/>
        <v>28900</v>
      </c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x14ac:dyDescent="0.25">
      <c r="B50" s="2" t="s">
        <v>90</v>
      </c>
      <c r="C50" s="5" t="s">
        <v>91</v>
      </c>
      <c r="D50" s="6" t="s">
        <v>14</v>
      </c>
      <c r="E50" s="31">
        <v>3000</v>
      </c>
      <c r="F50" s="18">
        <v>510</v>
      </c>
      <c r="G50" s="18">
        <v>720</v>
      </c>
      <c r="H50" s="18">
        <v>2700</v>
      </c>
      <c r="I50" s="18">
        <v>0</v>
      </c>
      <c r="J50" s="29">
        <f t="shared" si="0"/>
        <v>6930</v>
      </c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x14ac:dyDescent="0.25">
      <c r="B51" s="2" t="s">
        <v>92</v>
      </c>
      <c r="C51" s="5" t="s">
        <v>93</v>
      </c>
      <c r="D51" s="6" t="s">
        <v>14</v>
      </c>
      <c r="E51" s="31">
        <v>100000</v>
      </c>
      <c r="F51" s="18">
        <v>29000</v>
      </c>
      <c r="G51" s="18">
        <v>5400</v>
      </c>
      <c r="H51" s="18">
        <v>36000</v>
      </c>
      <c r="I51" s="18">
        <v>0</v>
      </c>
      <c r="J51" s="29">
        <f t="shared" si="0"/>
        <v>170400</v>
      </c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25.5" x14ac:dyDescent="0.25">
      <c r="B52" s="2" t="s">
        <v>94</v>
      </c>
      <c r="C52" s="5" t="s">
        <v>95</v>
      </c>
      <c r="D52" s="6" t="s">
        <v>14</v>
      </c>
      <c r="E52" s="31">
        <v>3000</v>
      </c>
      <c r="F52" s="18">
        <v>4400</v>
      </c>
      <c r="G52" s="18">
        <v>180</v>
      </c>
      <c r="H52" s="18">
        <v>1500</v>
      </c>
      <c r="I52" s="18">
        <v>0</v>
      </c>
      <c r="J52" s="29">
        <f t="shared" si="0"/>
        <v>9080</v>
      </c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25.5" x14ac:dyDescent="0.25">
      <c r="B53" s="2" t="s">
        <v>96</v>
      </c>
      <c r="C53" s="5" t="s">
        <v>97</v>
      </c>
      <c r="D53" s="6" t="s">
        <v>14</v>
      </c>
      <c r="E53" s="31">
        <v>3000</v>
      </c>
      <c r="F53" s="18">
        <v>2200</v>
      </c>
      <c r="G53" s="18">
        <v>1800</v>
      </c>
      <c r="H53" s="18">
        <v>1500</v>
      </c>
      <c r="I53" s="18">
        <v>0</v>
      </c>
      <c r="J53" s="29">
        <f t="shared" si="0"/>
        <v>8500</v>
      </c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25.5" x14ac:dyDescent="0.25">
      <c r="B54" s="2" t="s">
        <v>98</v>
      </c>
      <c r="C54" s="5" t="s">
        <v>99</v>
      </c>
      <c r="D54" s="6" t="s">
        <v>14</v>
      </c>
      <c r="E54" s="31">
        <v>3000</v>
      </c>
      <c r="F54" s="18">
        <v>2100</v>
      </c>
      <c r="G54" s="18">
        <v>180</v>
      </c>
      <c r="H54" s="18">
        <v>0</v>
      </c>
      <c r="I54" s="18">
        <v>0</v>
      </c>
      <c r="J54" s="29">
        <f t="shared" si="0"/>
        <v>5280</v>
      </c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x14ac:dyDescent="0.25">
      <c r="B55" s="2" t="s">
        <v>100</v>
      </c>
      <c r="C55" s="5" t="s">
        <v>101</v>
      </c>
      <c r="D55" s="6" t="s">
        <v>21</v>
      </c>
      <c r="E55" s="31">
        <v>100</v>
      </c>
      <c r="F55" s="18">
        <v>5</v>
      </c>
      <c r="G55" s="18">
        <v>15</v>
      </c>
      <c r="H55" s="18">
        <v>0</v>
      </c>
      <c r="I55" s="18">
        <v>0</v>
      </c>
      <c r="J55" s="29">
        <f t="shared" si="0"/>
        <v>120</v>
      </c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x14ac:dyDescent="0.25">
      <c r="B56" s="2" t="s">
        <v>102</v>
      </c>
      <c r="C56" s="5" t="s">
        <v>103</v>
      </c>
      <c r="D56" s="6" t="s">
        <v>21</v>
      </c>
      <c r="E56" s="31">
        <v>2500</v>
      </c>
      <c r="F56" s="18">
        <v>100</v>
      </c>
      <c r="G56" s="18">
        <v>90</v>
      </c>
      <c r="H56" s="18">
        <v>0</v>
      </c>
      <c r="I56" s="18">
        <v>0</v>
      </c>
      <c r="J56" s="29">
        <f t="shared" si="0"/>
        <v>2690</v>
      </c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x14ac:dyDescent="0.25">
      <c r="B57" s="2" t="s">
        <v>104</v>
      </c>
      <c r="C57" s="5" t="s">
        <v>105</v>
      </c>
      <c r="D57" s="6" t="s">
        <v>21</v>
      </c>
      <c r="E57" s="31">
        <v>100</v>
      </c>
      <c r="F57" s="18">
        <v>100</v>
      </c>
      <c r="G57" s="18">
        <v>90</v>
      </c>
      <c r="H57" s="18">
        <v>180</v>
      </c>
      <c r="I57" s="18">
        <v>0</v>
      </c>
      <c r="J57" s="29">
        <f t="shared" si="0"/>
        <v>470</v>
      </c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x14ac:dyDescent="0.25">
      <c r="B58" s="2" t="s">
        <v>106</v>
      </c>
      <c r="C58" s="5" t="s">
        <v>107</v>
      </c>
      <c r="D58" s="6" t="s">
        <v>21</v>
      </c>
      <c r="E58" s="31">
        <v>100</v>
      </c>
      <c r="F58" s="18">
        <v>130</v>
      </c>
      <c r="G58" s="18">
        <v>90</v>
      </c>
      <c r="H58" s="18">
        <v>2880</v>
      </c>
      <c r="I58" s="18">
        <v>0</v>
      </c>
      <c r="J58" s="29">
        <f t="shared" si="0"/>
        <v>3200</v>
      </c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x14ac:dyDescent="0.25">
      <c r="B59" s="2" t="s">
        <v>108</v>
      </c>
      <c r="C59" s="5" t="s">
        <v>109</v>
      </c>
      <c r="D59" s="6" t="s">
        <v>21</v>
      </c>
      <c r="E59" s="31">
        <v>3000</v>
      </c>
      <c r="F59" s="18">
        <v>130</v>
      </c>
      <c r="G59" s="18">
        <v>270</v>
      </c>
      <c r="H59" s="18">
        <v>180</v>
      </c>
      <c r="I59" s="18">
        <v>0</v>
      </c>
      <c r="J59" s="29">
        <f t="shared" si="0"/>
        <v>3580</v>
      </c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x14ac:dyDescent="0.25">
      <c r="B60" s="2" t="s">
        <v>110</v>
      </c>
      <c r="C60" s="5" t="s">
        <v>111</v>
      </c>
      <c r="D60" s="6" t="s">
        <v>21</v>
      </c>
      <c r="E60" s="31">
        <v>200</v>
      </c>
      <c r="F60" s="18">
        <v>1</v>
      </c>
      <c r="G60" s="18">
        <v>15</v>
      </c>
      <c r="H60" s="18">
        <v>0</v>
      </c>
      <c r="I60" s="18">
        <v>0</v>
      </c>
      <c r="J60" s="29">
        <f t="shared" si="0"/>
        <v>216</v>
      </c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25.5" x14ac:dyDescent="0.25">
      <c r="B61" s="2" t="s">
        <v>112</v>
      </c>
      <c r="C61" s="5" t="s">
        <v>113</v>
      </c>
      <c r="D61" s="6" t="s">
        <v>21</v>
      </c>
      <c r="E61" s="31">
        <v>50</v>
      </c>
      <c r="F61" s="18">
        <v>160</v>
      </c>
      <c r="G61" s="18">
        <v>0</v>
      </c>
      <c r="H61" s="18">
        <v>0</v>
      </c>
      <c r="I61" s="18">
        <v>0</v>
      </c>
      <c r="J61" s="29">
        <f t="shared" si="0"/>
        <v>210</v>
      </c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25.5" x14ac:dyDescent="0.25">
      <c r="B62" s="2" t="s">
        <v>114</v>
      </c>
      <c r="C62" s="5" t="s">
        <v>115</v>
      </c>
      <c r="D62" s="6" t="s">
        <v>21</v>
      </c>
      <c r="E62" s="31">
        <v>50</v>
      </c>
      <c r="F62" s="18">
        <v>260</v>
      </c>
      <c r="G62" s="18">
        <v>0</v>
      </c>
      <c r="H62" s="18">
        <v>0</v>
      </c>
      <c r="I62" s="18">
        <v>0</v>
      </c>
      <c r="J62" s="29">
        <f t="shared" si="0"/>
        <v>310</v>
      </c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x14ac:dyDescent="0.25">
      <c r="B63" s="2" t="s">
        <v>116</v>
      </c>
      <c r="C63" s="5" t="s">
        <v>117</v>
      </c>
      <c r="D63" s="6" t="s">
        <v>21</v>
      </c>
      <c r="E63" s="31">
        <v>100</v>
      </c>
      <c r="F63" s="18">
        <v>400</v>
      </c>
      <c r="G63" s="18">
        <v>90</v>
      </c>
      <c r="H63" s="18">
        <v>0</v>
      </c>
      <c r="I63" s="18">
        <v>0</v>
      </c>
      <c r="J63" s="29">
        <f t="shared" si="0"/>
        <v>590</v>
      </c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x14ac:dyDescent="0.25">
      <c r="B64" s="2" t="s">
        <v>118</v>
      </c>
      <c r="C64" s="5" t="s">
        <v>119</v>
      </c>
      <c r="D64" s="6" t="s">
        <v>21</v>
      </c>
      <c r="E64" s="31">
        <v>100</v>
      </c>
      <c r="F64" s="18">
        <v>40</v>
      </c>
      <c r="G64" s="18">
        <v>108</v>
      </c>
      <c r="H64" s="18">
        <v>60</v>
      </c>
      <c r="I64" s="18">
        <v>0</v>
      </c>
      <c r="J64" s="29">
        <f t="shared" si="0"/>
        <v>308</v>
      </c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25">
      <c r="B65" s="2" t="s">
        <v>120</v>
      </c>
      <c r="C65" s="3" t="s">
        <v>121</v>
      </c>
      <c r="D65" s="2" t="s">
        <v>14</v>
      </c>
      <c r="E65" s="31">
        <v>50</v>
      </c>
      <c r="F65" s="18">
        <v>10</v>
      </c>
      <c r="G65" s="18">
        <v>0</v>
      </c>
      <c r="H65" s="18">
        <v>0</v>
      </c>
      <c r="I65" s="18">
        <v>0</v>
      </c>
      <c r="J65" s="29">
        <f t="shared" si="0"/>
        <v>60</v>
      </c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25">
      <c r="C66" s="8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C711B-ABF1-4000-AEA4-733BFC4F368A}">
  <dimension ref="A1:AA66"/>
  <sheetViews>
    <sheetView workbookViewId="0">
      <selection sqref="A1:XFD1"/>
    </sheetView>
  </sheetViews>
  <sheetFormatPr defaultRowHeight="15" x14ac:dyDescent="0.25"/>
  <cols>
    <col min="3" max="3" width="46.85546875" customWidth="1"/>
    <col min="4" max="4" width="16.140625" customWidth="1"/>
    <col min="5" max="9" width="9.140625" style="25"/>
    <col min="10" max="10" width="9.140625" style="30"/>
    <col min="11" max="11" width="11.85546875" customWidth="1"/>
    <col min="12" max="13" width="12.85546875" customWidth="1"/>
    <col min="14" max="14" width="12.5703125" customWidth="1"/>
    <col min="15" max="16" width="14.5703125" customWidth="1"/>
    <col min="17" max="17" width="14" customWidth="1"/>
    <col min="18" max="18" width="12.7109375" customWidth="1"/>
    <col min="19" max="19" width="13.7109375" customWidth="1"/>
    <col min="20" max="20" width="15.28515625" customWidth="1"/>
  </cols>
  <sheetData>
    <row r="1" spans="1:27" x14ac:dyDescent="0.25">
      <c r="C1" t="s">
        <v>150</v>
      </c>
    </row>
    <row r="3" spans="1:27" ht="45" x14ac:dyDescent="0.25">
      <c r="B3" s="10" t="s">
        <v>123</v>
      </c>
      <c r="C3" s="10" t="s">
        <v>124</v>
      </c>
      <c r="D3" s="10" t="s">
        <v>125</v>
      </c>
      <c r="E3" s="19" t="s">
        <v>143</v>
      </c>
      <c r="F3" s="19" t="s">
        <v>146</v>
      </c>
      <c r="G3" s="19" t="s">
        <v>145</v>
      </c>
      <c r="H3" s="19" t="s">
        <v>147</v>
      </c>
      <c r="I3" s="19" t="s">
        <v>144</v>
      </c>
      <c r="J3" s="26" t="s">
        <v>130</v>
      </c>
      <c r="K3" s="9" t="s">
        <v>131</v>
      </c>
      <c r="L3" s="9" t="s">
        <v>132</v>
      </c>
      <c r="M3" s="9" t="s">
        <v>133</v>
      </c>
      <c r="N3" s="9" t="s">
        <v>134</v>
      </c>
      <c r="O3" s="9" t="s">
        <v>135</v>
      </c>
      <c r="P3" s="9" t="s">
        <v>136</v>
      </c>
      <c r="Q3" s="9" t="s">
        <v>137</v>
      </c>
      <c r="R3" s="9" t="s">
        <v>138</v>
      </c>
      <c r="S3" s="9" t="s">
        <v>139</v>
      </c>
      <c r="T3" s="9" t="s">
        <v>140</v>
      </c>
    </row>
    <row r="4" spans="1:27" x14ac:dyDescent="0.25">
      <c r="B4" s="10"/>
      <c r="C4" s="10" t="s">
        <v>1</v>
      </c>
      <c r="D4" s="11" t="s">
        <v>4</v>
      </c>
      <c r="E4" s="20"/>
      <c r="F4" s="21"/>
      <c r="G4" s="21"/>
      <c r="H4" s="21"/>
      <c r="I4" s="22"/>
      <c r="J4" s="26" t="s">
        <v>6</v>
      </c>
      <c r="K4" s="9" t="s">
        <v>8</v>
      </c>
      <c r="L4" s="9" t="s">
        <v>10</v>
      </c>
      <c r="M4" s="9"/>
      <c r="N4" s="9" t="s">
        <v>12</v>
      </c>
      <c r="O4" s="9" t="s">
        <v>15</v>
      </c>
      <c r="P4" s="9" t="s">
        <v>141</v>
      </c>
      <c r="Q4" s="9" t="s">
        <v>19</v>
      </c>
      <c r="R4" s="9" t="s">
        <v>22</v>
      </c>
      <c r="S4" s="9" t="s">
        <v>142</v>
      </c>
      <c r="T4" s="9" t="s">
        <v>26</v>
      </c>
    </row>
    <row r="5" spans="1:27" x14ac:dyDescent="0.25">
      <c r="B5" s="12"/>
      <c r="C5" s="12"/>
      <c r="D5" s="12"/>
      <c r="E5" s="23"/>
      <c r="F5" s="23"/>
      <c r="G5" s="23"/>
      <c r="H5" s="23"/>
      <c r="I5" s="23"/>
      <c r="J5" s="2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x14ac:dyDescent="0.25">
      <c r="A6" s="13"/>
      <c r="B6" s="14"/>
      <c r="C6" s="15" t="s">
        <v>0</v>
      </c>
      <c r="D6" s="14"/>
      <c r="E6" s="24"/>
      <c r="F6" s="24"/>
      <c r="G6" s="24"/>
      <c r="H6" s="24"/>
      <c r="I6" s="24"/>
      <c r="J6" s="28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7" x14ac:dyDescent="0.25">
      <c r="B7" s="2" t="s">
        <v>1</v>
      </c>
      <c r="C7" s="3" t="s">
        <v>2</v>
      </c>
      <c r="D7" s="2" t="s">
        <v>3</v>
      </c>
      <c r="E7" s="18">
        <v>12000</v>
      </c>
      <c r="F7" s="18">
        <v>3600</v>
      </c>
      <c r="G7" s="18">
        <v>30</v>
      </c>
      <c r="H7" s="18">
        <v>11000</v>
      </c>
      <c r="I7" s="18">
        <v>0</v>
      </c>
      <c r="J7" s="29">
        <f>SUM(E7:I7)</f>
        <v>26630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7" x14ac:dyDescent="0.25">
      <c r="B8" s="2" t="s">
        <v>4</v>
      </c>
      <c r="C8" s="5" t="s">
        <v>5</v>
      </c>
      <c r="D8" s="6" t="s">
        <v>3</v>
      </c>
      <c r="E8" s="18">
        <v>12</v>
      </c>
      <c r="F8" s="18">
        <v>0</v>
      </c>
      <c r="G8" s="18">
        <v>12</v>
      </c>
      <c r="H8" s="18">
        <v>100</v>
      </c>
      <c r="I8" s="18">
        <v>0</v>
      </c>
      <c r="J8" s="29">
        <f t="shared" ref="J8:J65" si="0">SUM(E8:I8)</f>
        <v>124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spans="1:27" x14ac:dyDescent="0.25">
      <c r="B9" s="2" t="s">
        <v>6</v>
      </c>
      <c r="C9" s="5" t="s">
        <v>7</v>
      </c>
      <c r="D9" s="6" t="s">
        <v>3</v>
      </c>
      <c r="E9" s="18">
        <v>12</v>
      </c>
      <c r="F9" s="18">
        <v>0</v>
      </c>
      <c r="G9" s="18">
        <v>12</v>
      </c>
      <c r="H9" s="18">
        <v>200</v>
      </c>
      <c r="I9" s="18">
        <v>0</v>
      </c>
      <c r="J9" s="29">
        <f t="shared" si="0"/>
        <v>224</v>
      </c>
      <c r="K9" s="1"/>
      <c r="L9" s="1"/>
      <c r="M9" s="1"/>
      <c r="N9" s="1"/>
      <c r="O9" s="1"/>
      <c r="P9" s="1"/>
      <c r="Q9" s="1"/>
      <c r="R9" s="1"/>
      <c r="S9" s="1"/>
      <c r="T9" s="1"/>
    </row>
    <row r="10" spans="1:27" x14ac:dyDescent="0.25">
      <c r="B10" s="2" t="s">
        <v>8</v>
      </c>
      <c r="C10" s="5" t="s">
        <v>9</v>
      </c>
      <c r="D10" s="6" t="s">
        <v>3</v>
      </c>
      <c r="E10" s="18">
        <v>1600</v>
      </c>
      <c r="F10" s="18">
        <v>1800</v>
      </c>
      <c r="G10" s="18">
        <v>4200</v>
      </c>
      <c r="H10" s="18">
        <v>1500</v>
      </c>
      <c r="I10" s="18">
        <v>2200</v>
      </c>
      <c r="J10" s="29">
        <f t="shared" si="0"/>
        <v>11300</v>
      </c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7" x14ac:dyDescent="0.25">
      <c r="B11" s="2" t="s">
        <v>10</v>
      </c>
      <c r="C11" s="5" t="s">
        <v>11</v>
      </c>
      <c r="D11" s="6" t="s">
        <v>3</v>
      </c>
      <c r="E11" s="18">
        <v>24</v>
      </c>
      <c r="F11" s="18">
        <v>1200</v>
      </c>
      <c r="G11" s="18">
        <v>24</v>
      </c>
      <c r="H11" s="18">
        <v>100</v>
      </c>
      <c r="I11" s="18">
        <v>70</v>
      </c>
      <c r="J11" s="29">
        <f t="shared" si="0"/>
        <v>1418</v>
      </c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7" x14ac:dyDescent="0.25">
      <c r="B12" s="2" t="s">
        <v>12</v>
      </c>
      <c r="C12" s="5" t="s">
        <v>13</v>
      </c>
      <c r="D12" s="6" t="s">
        <v>14</v>
      </c>
      <c r="E12" s="18">
        <v>400</v>
      </c>
      <c r="F12" s="18">
        <v>4200</v>
      </c>
      <c r="G12" s="18">
        <v>300</v>
      </c>
      <c r="H12" s="18">
        <v>4000</v>
      </c>
      <c r="I12" s="18">
        <v>2200</v>
      </c>
      <c r="J12" s="29">
        <f t="shared" si="0"/>
        <v>11100</v>
      </c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7" x14ac:dyDescent="0.25">
      <c r="B13" s="2" t="s">
        <v>15</v>
      </c>
      <c r="C13" s="5" t="s">
        <v>16</v>
      </c>
      <c r="D13" s="6" t="s">
        <v>3</v>
      </c>
      <c r="E13" s="18">
        <v>120</v>
      </c>
      <c r="F13" s="18">
        <v>60</v>
      </c>
      <c r="G13" s="18">
        <v>48</v>
      </c>
      <c r="H13" s="18">
        <v>100</v>
      </c>
      <c r="I13" s="18">
        <v>2200</v>
      </c>
      <c r="J13" s="29">
        <f t="shared" si="0"/>
        <v>2528</v>
      </c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7" x14ac:dyDescent="0.25">
      <c r="B14" s="2" t="s">
        <v>17</v>
      </c>
      <c r="C14" s="5" t="s">
        <v>18</v>
      </c>
      <c r="D14" s="6" t="s">
        <v>14</v>
      </c>
      <c r="E14" s="18">
        <v>6000</v>
      </c>
      <c r="F14" s="18">
        <v>1200</v>
      </c>
      <c r="G14" s="18">
        <v>600</v>
      </c>
      <c r="H14" s="18">
        <v>4000</v>
      </c>
      <c r="I14" s="18">
        <v>2600</v>
      </c>
      <c r="J14" s="29">
        <f t="shared" si="0"/>
        <v>14400</v>
      </c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7" x14ac:dyDescent="0.25">
      <c r="B15" s="2" t="s">
        <v>19</v>
      </c>
      <c r="C15" s="5" t="s">
        <v>20</v>
      </c>
      <c r="D15" s="6" t="s">
        <v>21</v>
      </c>
      <c r="E15" s="18">
        <v>18</v>
      </c>
      <c r="F15" s="18">
        <v>3</v>
      </c>
      <c r="G15" s="18">
        <v>6</v>
      </c>
      <c r="H15" s="18">
        <v>0</v>
      </c>
      <c r="I15" s="18">
        <v>0</v>
      </c>
      <c r="J15" s="29">
        <f t="shared" si="0"/>
        <v>27</v>
      </c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7" x14ac:dyDescent="0.25">
      <c r="B16" s="2" t="s">
        <v>22</v>
      </c>
      <c r="C16" s="5" t="s">
        <v>23</v>
      </c>
      <c r="D16" s="6" t="s">
        <v>14</v>
      </c>
      <c r="E16" s="18">
        <v>72</v>
      </c>
      <c r="F16" s="18">
        <v>30</v>
      </c>
      <c r="G16" s="18">
        <v>72</v>
      </c>
      <c r="H16" s="18">
        <v>500</v>
      </c>
      <c r="I16" s="18">
        <v>0</v>
      </c>
      <c r="J16" s="29">
        <f t="shared" si="0"/>
        <v>674</v>
      </c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x14ac:dyDescent="0.25">
      <c r="B17" s="2" t="s">
        <v>24</v>
      </c>
      <c r="C17" s="5" t="s">
        <v>25</v>
      </c>
      <c r="D17" s="6" t="s">
        <v>14</v>
      </c>
      <c r="E17" s="18">
        <v>60</v>
      </c>
      <c r="F17" s="18">
        <v>30</v>
      </c>
      <c r="G17" s="18">
        <v>60</v>
      </c>
      <c r="H17" s="18">
        <v>500</v>
      </c>
      <c r="I17" s="18">
        <v>600</v>
      </c>
      <c r="J17" s="29">
        <f t="shared" si="0"/>
        <v>1250</v>
      </c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x14ac:dyDescent="0.25">
      <c r="B18" s="2" t="s">
        <v>26</v>
      </c>
      <c r="C18" s="5" t="s">
        <v>27</v>
      </c>
      <c r="D18" s="6" t="s">
        <v>14</v>
      </c>
      <c r="E18" s="18">
        <v>90</v>
      </c>
      <c r="F18" s="18">
        <v>30</v>
      </c>
      <c r="G18" s="18">
        <v>90</v>
      </c>
      <c r="H18" s="18">
        <v>500</v>
      </c>
      <c r="I18" s="18">
        <v>0</v>
      </c>
      <c r="J18" s="29">
        <f t="shared" si="0"/>
        <v>710</v>
      </c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x14ac:dyDescent="0.25">
      <c r="B19" s="2" t="s">
        <v>28</v>
      </c>
      <c r="C19" s="5" t="s">
        <v>29</v>
      </c>
      <c r="D19" s="6" t="s">
        <v>14</v>
      </c>
      <c r="E19" s="18">
        <v>1600</v>
      </c>
      <c r="F19" s="18">
        <v>540</v>
      </c>
      <c r="G19" s="18">
        <v>600</v>
      </c>
      <c r="H19" s="18">
        <v>1000</v>
      </c>
      <c r="I19" s="18">
        <v>750</v>
      </c>
      <c r="J19" s="29">
        <f t="shared" si="0"/>
        <v>4490</v>
      </c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x14ac:dyDescent="0.25">
      <c r="B20" s="2" t="s">
        <v>30</v>
      </c>
      <c r="C20" s="5" t="s">
        <v>31</v>
      </c>
      <c r="D20" s="6" t="s">
        <v>14</v>
      </c>
      <c r="E20" s="18">
        <v>600</v>
      </c>
      <c r="F20" s="18">
        <v>720</v>
      </c>
      <c r="G20" s="18">
        <v>60</v>
      </c>
      <c r="H20" s="18">
        <v>2000</v>
      </c>
      <c r="I20" s="18">
        <v>100</v>
      </c>
      <c r="J20" s="29">
        <f t="shared" si="0"/>
        <v>3480</v>
      </c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x14ac:dyDescent="0.25">
      <c r="B21" s="2" t="s">
        <v>32</v>
      </c>
      <c r="C21" s="5" t="s">
        <v>33</v>
      </c>
      <c r="D21" s="6" t="s">
        <v>14</v>
      </c>
      <c r="E21" s="18">
        <v>1600</v>
      </c>
      <c r="F21" s="18">
        <v>180</v>
      </c>
      <c r="G21" s="18">
        <v>1200</v>
      </c>
      <c r="H21" s="18">
        <v>3000</v>
      </c>
      <c r="I21" s="18">
        <v>1100</v>
      </c>
      <c r="J21" s="29">
        <f t="shared" si="0"/>
        <v>7080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x14ac:dyDescent="0.25">
      <c r="B22" s="2" t="s">
        <v>34</v>
      </c>
      <c r="C22" s="5" t="s">
        <v>35</v>
      </c>
      <c r="D22" s="6" t="s">
        <v>14</v>
      </c>
      <c r="E22" s="18">
        <v>900</v>
      </c>
      <c r="F22" s="18">
        <v>2900</v>
      </c>
      <c r="G22" s="18">
        <v>90</v>
      </c>
      <c r="H22" s="18">
        <v>1000</v>
      </c>
      <c r="I22" s="18">
        <v>1500</v>
      </c>
      <c r="J22" s="29">
        <f t="shared" si="0"/>
        <v>6390</v>
      </c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x14ac:dyDescent="0.25">
      <c r="B23" s="2" t="s">
        <v>36</v>
      </c>
      <c r="C23" s="5" t="s">
        <v>37</v>
      </c>
      <c r="D23" s="6" t="s">
        <v>14</v>
      </c>
      <c r="E23" s="18">
        <v>900</v>
      </c>
      <c r="F23" s="18">
        <v>120</v>
      </c>
      <c r="G23" s="18">
        <v>90</v>
      </c>
      <c r="H23" s="18">
        <v>500</v>
      </c>
      <c r="I23" s="18">
        <v>750</v>
      </c>
      <c r="J23" s="29">
        <f t="shared" si="0"/>
        <v>2360</v>
      </c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x14ac:dyDescent="0.25">
      <c r="B24" s="2" t="s">
        <v>38</v>
      </c>
      <c r="C24" s="5" t="s">
        <v>39</v>
      </c>
      <c r="D24" s="6" t="s">
        <v>14</v>
      </c>
      <c r="E24" s="18">
        <v>4500</v>
      </c>
      <c r="F24" s="18">
        <v>600</v>
      </c>
      <c r="G24" s="18">
        <v>4500</v>
      </c>
      <c r="H24" s="18">
        <v>2000</v>
      </c>
      <c r="I24" s="18">
        <v>750</v>
      </c>
      <c r="J24" s="29">
        <f t="shared" si="0"/>
        <v>12350</v>
      </c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5.5" x14ac:dyDescent="0.25">
      <c r="B25" s="2" t="s">
        <v>40</v>
      </c>
      <c r="C25" s="5" t="s">
        <v>41</v>
      </c>
      <c r="D25" s="6" t="s">
        <v>14</v>
      </c>
      <c r="E25" s="18">
        <v>6000</v>
      </c>
      <c r="F25" s="18">
        <v>900</v>
      </c>
      <c r="G25" s="18">
        <v>100</v>
      </c>
      <c r="H25" s="18">
        <v>2000</v>
      </c>
      <c r="I25" s="18">
        <v>1500</v>
      </c>
      <c r="J25" s="29">
        <f t="shared" si="0"/>
        <v>10500</v>
      </c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ht="25.5" x14ac:dyDescent="0.25">
      <c r="B26" s="2" t="s">
        <v>42</v>
      </c>
      <c r="C26" s="5" t="s">
        <v>43</v>
      </c>
      <c r="D26" s="6" t="s">
        <v>14</v>
      </c>
      <c r="E26" s="18">
        <v>60</v>
      </c>
      <c r="F26" s="18">
        <v>600</v>
      </c>
      <c r="G26" s="18">
        <v>60</v>
      </c>
      <c r="H26" s="18">
        <v>2000</v>
      </c>
      <c r="I26" s="18">
        <v>750</v>
      </c>
      <c r="J26" s="29">
        <f t="shared" si="0"/>
        <v>3470</v>
      </c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 x14ac:dyDescent="0.25">
      <c r="B27" s="2" t="s">
        <v>44</v>
      </c>
      <c r="C27" s="5" t="s">
        <v>45</v>
      </c>
      <c r="D27" s="6" t="s">
        <v>14</v>
      </c>
      <c r="E27" s="18">
        <v>24000</v>
      </c>
      <c r="F27" s="18">
        <v>600</v>
      </c>
      <c r="G27" s="18">
        <v>4500</v>
      </c>
      <c r="H27" s="18">
        <v>10000</v>
      </c>
      <c r="I27" s="18">
        <v>1500</v>
      </c>
      <c r="J27" s="29">
        <f t="shared" si="0"/>
        <v>40600</v>
      </c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 x14ac:dyDescent="0.25">
      <c r="B28" s="2" t="s">
        <v>46</v>
      </c>
      <c r="C28" s="5" t="s">
        <v>47</v>
      </c>
      <c r="D28" s="6" t="s">
        <v>14</v>
      </c>
      <c r="E28" s="18">
        <v>6000</v>
      </c>
      <c r="F28" s="18">
        <v>0</v>
      </c>
      <c r="G28" s="18">
        <v>1200</v>
      </c>
      <c r="H28" s="18">
        <v>1000</v>
      </c>
      <c r="I28" s="18">
        <v>750</v>
      </c>
      <c r="J28" s="29">
        <f t="shared" si="0"/>
        <v>8950</v>
      </c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25.5" x14ac:dyDescent="0.25">
      <c r="B29" s="2" t="s">
        <v>48</v>
      </c>
      <c r="C29" s="5" t="s">
        <v>49</v>
      </c>
      <c r="D29" s="6" t="s">
        <v>14</v>
      </c>
      <c r="E29" s="18">
        <v>24000</v>
      </c>
      <c r="F29" s="18">
        <v>6000</v>
      </c>
      <c r="G29" s="18">
        <v>4500</v>
      </c>
      <c r="H29" s="18">
        <v>12000</v>
      </c>
      <c r="I29" s="18">
        <v>1500</v>
      </c>
      <c r="J29" s="29">
        <f t="shared" si="0"/>
        <v>48000</v>
      </c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29.25" customHeight="1" x14ac:dyDescent="0.25">
      <c r="B30" s="2" t="s">
        <v>50</v>
      </c>
      <c r="C30" s="7" t="s">
        <v>51</v>
      </c>
      <c r="D30" s="6" t="s">
        <v>14</v>
      </c>
      <c r="E30" s="18">
        <v>4000</v>
      </c>
      <c r="F30" s="18">
        <v>600</v>
      </c>
      <c r="G30" s="18">
        <v>1200</v>
      </c>
      <c r="H30" s="18">
        <v>1000</v>
      </c>
      <c r="I30" s="18">
        <v>750</v>
      </c>
      <c r="J30" s="29">
        <f t="shared" si="0"/>
        <v>7550</v>
      </c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x14ac:dyDescent="0.25">
      <c r="B31" s="2" t="s">
        <v>52</v>
      </c>
      <c r="C31" s="5" t="s">
        <v>53</v>
      </c>
      <c r="D31" s="6" t="s">
        <v>14</v>
      </c>
      <c r="E31" s="18">
        <v>300</v>
      </c>
      <c r="F31" s="18">
        <v>300</v>
      </c>
      <c r="G31" s="18">
        <v>100</v>
      </c>
      <c r="H31" s="18">
        <v>500</v>
      </c>
      <c r="I31" s="18">
        <v>750</v>
      </c>
      <c r="J31" s="29">
        <f t="shared" si="0"/>
        <v>1950</v>
      </c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x14ac:dyDescent="0.25">
      <c r="B32" s="2" t="s">
        <v>54</v>
      </c>
      <c r="C32" s="5" t="s">
        <v>55</v>
      </c>
      <c r="D32" s="6" t="s">
        <v>14</v>
      </c>
      <c r="E32" s="18">
        <v>300</v>
      </c>
      <c r="F32" s="18">
        <v>120</v>
      </c>
      <c r="G32" s="18">
        <v>100</v>
      </c>
      <c r="H32" s="18">
        <v>500</v>
      </c>
      <c r="I32" s="18">
        <v>750</v>
      </c>
      <c r="J32" s="29">
        <f t="shared" si="0"/>
        <v>1770</v>
      </c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x14ac:dyDescent="0.25">
      <c r="B33" s="2" t="s">
        <v>56</v>
      </c>
      <c r="C33" s="5" t="s">
        <v>57</v>
      </c>
      <c r="D33" s="6" t="s">
        <v>14</v>
      </c>
      <c r="E33" s="18">
        <v>90</v>
      </c>
      <c r="F33" s="18">
        <v>1200</v>
      </c>
      <c r="G33" s="18">
        <v>30</v>
      </c>
      <c r="H33" s="18">
        <v>5000</v>
      </c>
      <c r="I33" s="18">
        <v>1500</v>
      </c>
      <c r="J33" s="29">
        <f t="shared" si="0"/>
        <v>7820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x14ac:dyDescent="0.25">
      <c r="B34" s="2" t="s">
        <v>58</v>
      </c>
      <c r="C34" s="5" t="s">
        <v>59</v>
      </c>
      <c r="D34" s="6" t="s">
        <v>14</v>
      </c>
      <c r="E34" s="18">
        <v>90</v>
      </c>
      <c r="F34" s="18">
        <v>600</v>
      </c>
      <c r="G34" s="18">
        <v>30</v>
      </c>
      <c r="H34" s="18">
        <v>1000</v>
      </c>
      <c r="I34" s="18">
        <v>2500</v>
      </c>
      <c r="J34" s="29">
        <f t="shared" si="0"/>
        <v>4220</v>
      </c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x14ac:dyDescent="0.25">
      <c r="B35" s="2" t="s">
        <v>60</v>
      </c>
      <c r="C35" s="5" t="s">
        <v>61</v>
      </c>
      <c r="D35" s="6" t="s">
        <v>14</v>
      </c>
      <c r="E35" s="18">
        <v>90</v>
      </c>
      <c r="F35" s="18">
        <v>480</v>
      </c>
      <c r="G35" s="18">
        <v>30</v>
      </c>
      <c r="H35" s="18">
        <v>1500</v>
      </c>
      <c r="I35" s="18">
        <v>500</v>
      </c>
      <c r="J35" s="29">
        <f t="shared" si="0"/>
        <v>2600</v>
      </c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x14ac:dyDescent="0.25">
      <c r="B36" s="2" t="s">
        <v>62</v>
      </c>
      <c r="C36" s="5" t="s">
        <v>63</v>
      </c>
      <c r="D36" s="6" t="s">
        <v>14</v>
      </c>
      <c r="E36" s="18">
        <v>90</v>
      </c>
      <c r="F36" s="18">
        <v>240</v>
      </c>
      <c r="G36" s="18">
        <v>30</v>
      </c>
      <c r="H36" s="18">
        <v>1500</v>
      </c>
      <c r="I36" s="18">
        <v>500</v>
      </c>
      <c r="J36" s="29">
        <f t="shared" si="0"/>
        <v>2360</v>
      </c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x14ac:dyDescent="0.25">
      <c r="B37" s="2" t="s">
        <v>64</v>
      </c>
      <c r="C37" s="5" t="s">
        <v>65</v>
      </c>
      <c r="D37" s="6" t="s">
        <v>14</v>
      </c>
      <c r="E37" s="18">
        <v>24000</v>
      </c>
      <c r="F37" s="18">
        <v>7200</v>
      </c>
      <c r="G37" s="18">
        <v>4500</v>
      </c>
      <c r="H37" s="18">
        <v>10000</v>
      </c>
      <c r="I37" s="18">
        <v>2500</v>
      </c>
      <c r="J37" s="29">
        <f t="shared" si="0"/>
        <v>48200</v>
      </c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25.5" x14ac:dyDescent="0.25">
      <c r="B38" s="2" t="s">
        <v>66</v>
      </c>
      <c r="C38" s="5" t="s">
        <v>67</v>
      </c>
      <c r="D38" s="6" t="s">
        <v>14</v>
      </c>
      <c r="E38" s="18">
        <v>20000</v>
      </c>
      <c r="F38" s="18">
        <v>6000</v>
      </c>
      <c r="G38" s="18">
        <v>4500</v>
      </c>
      <c r="H38" s="18">
        <v>20000</v>
      </c>
      <c r="I38" s="18">
        <v>1500</v>
      </c>
      <c r="J38" s="29">
        <f t="shared" si="0"/>
        <v>52000</v>
      </c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x14ac:dyDescent="0.25">
      <c r="B39" s="2" t="s">
        <v>68</v>
      </c>
      <c r="C39" s="5" t="s">
        <v>69</v>
      </c>
      <c r="D39" s="6" t="s">
        <v>14</v>
      </c>
      <c r="E39" s="18">
        <v>90</v>
      </c>
      <c r="F39" s="18">
        <v>600</v>
      </c>
      <c r="G39" s="18">
        <v>120</v>
      </c>
      <c r="H39" s="18">
        <v>200</v>
      </c>
      <c r="I39" s="18">
        <v>750</v>
      </c>
      <c r="J39" s="29">
        <f t="shared" si="0"/>
        <v>1760</v>
      </c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25.5" x14ac:dyDescent="0.25">
      <c r="B40" s="2" t="s">
        <v>70</v>
      </c>
      <c r="C40" s="5" t="s">
        <v>71</v>
      </c>
      <c r="D40" s="6" t="s">
        <v>14</v>
      </c>
      <c r="E40" s="18">
        <v>6000</v>
      </c>
      <c r="F40" s="18">
        <v>0</v>
      </c>
      <c r="G40" s="18">
        <v>120</v>
      </c>
      <c r="H40" s="18">
        <v>8000</v>
      </c>
      <c r="I40" s="18">
        <v>2200</v>
      </c>
      <c r="J40" s="29">
        <f t="shared" si="0"/>
        <v>16320</v>
      </c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x14ac:dyDescent="0.25">
      <c r="B41" s="2" t="s">
        <v>72</v>
      </c>
      <c r="C41" s="5" t="s">
        <v>73</v>
      </c>
      <c r="D41" s="6" t="s">
        <v>14</v>
      </c>
      <c r="E41" s="18">
        <v>1200</v>
      </c>
      <c r="F41" s="18">
        <v>3600</v>
      </c>
      <c r="G41" s="18">
        <v>60</v>
      </c>
      <c r="H41" s="18">
        <v>4000</v>
      </c>
      <c r="I41" s="18">
        <v>2200</v>
      </c>
      <c r="J41" s="29">
        <f t="shared" si="0"/>
        <v>11060</v>
      </c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x14ac:dyDescent="0.25">
      <c r="B42" s="2" t="s">
        <v>74</v>
      </c>
      <c r="C42" s="5" t="s">
        <v>75</v>
      </c>
      <c r="D42" s="6" t="s">
        <v>14</v>
      </c>
      <c r="E42" s="18">
        <v>30</v>
      </c>
      <c r="F42" s="18">
        <v>360</v>
      </c>
      <c r="G42" s="18">
        <v>30</v>
      </c>
      <c r="H42" s="18">
        <v>200</v>
      </c>
      <c r="I42" s="18">
        <v>750</v>
      </c>
      <c r="J42" s="29">
        <f t="shared" si="0"/>
        <v>1370</v>
      </c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x14ac:dyDescent="0.25">
      <c r="B43" s="2" t="s">
        <v>76</v>
      </c>
      <c r="C43" s="5" t="s">
        <v>77</v>
      </c>
      <c r="D43" s="6" t="s">
        <v>14</v>
      </c>
      <c r="E43" s="18">
        <v>30</v>
      </c>
      <c r="F43" s="18">
        <v>0</v>
      </c>
      <c r="G43" s="18">
        <v>30</v>
      </c>
      <c r="H43" s="18">
        <v>300</v>
      </c>
      <c r="I43" s="18">
        <v>600</v>
      </c>
      <c r="J43" s="29">
        <f t="shared" si="0"/>
        <v>960</v>
      </c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x14ac:dyDescent="0.25">
      <c r="B44" s="2" t="s">
        <v>78</v>
      </c>
      <c r="C44" s="5" t="s">
        <v>79</v>
      </c>
      <c r="D44" s="6" t="s">
        <v>21</v>
      </c>
      <c r="E44" s="18">
        <v>9</v>
      </c>
      <c r="F44" s="18">
        <v>180</v>
      </c>
      <c r="G44" s="18">
        <v>9</v>
      </c>
      <c r="H44" s="18">
        <v>100</v>
      </c>
      <c r="I44" s="18"/>
      <c r="J44" s="29">
        <f t="shared" si="0"/>
        <v>298</v>
      </c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x14ac:dyDescent="0.25">
      <c r="B45" s="2" t="s">
        <v>80</v>
      </c>
      <c r="C45" s="5" t="s">
        <v>81</v>
      </c>
      <c r="D45" s="6" t="s">
        <v>21</v>
      </c>
      <c r="E45" s="18">
        <v>9</v>
      </c>
      <c r="F45" s="18">
        <v>0</v>
      </c>
      <c r="G45" s="18">
        <v>9</v>
      </c>
      <c r="H45" s="18">
        <v>100</v>
      </c>
      <c r="I45" s="18"/>
      <c r="J45" s="29">
        <f t="shared" si="0"/>
        <v>118</v>
      </c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x14ac:dyDescent="0.25">
      <c r="B46" s="2" t="s">
        <v>82</v>
      </c>
      <c r="C46" s="5" t="s">
        <v>83</v>
      </c>
      <c r="D46" s="6" t="s">
        <v>21</v>
      </c>
      <c r="E46" s="18">
        <v>5</v>
      </c>
      <c r="F46" s="18">
        <v>210</v>
      </c>
      <c r="G46" s="18">
        <v>5</v>
      </c>
      <c r="H46" s="18">
        <v>400</v>
      </c>
      <c r="I46" s="18"/>
      <c r="J46" s="29">
        <f t="shared" si="0"/>
        <v>620</v>
      </c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x14ac:dyDescent="0.25">
      <c r="B47" s="2" t="s">
        <v>84</v>
      </c>
      <c r="C47" s="5" t="s">
        <v>85</v>
      </c>
      <c r="D47" s="6" t="s">
        <v>14</v>
      </c>
      <c r="E47" s="18">
        <v>120</v>
      </c>
      <c r="F47" s="18">
        <v>180</v>
      </c>
      <c r="G47" s="18">
        <v>120</v>
      </c>
      <c r="H47" s="18">
        <v>20</v>
      </c>
      <c r="I47" s="18">
        <v>1000</v>
      </c>
      <c r="J47" s="29">
        <f t="shared" si="0"/>
        <v>1440</v>
      </c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29.25" customHeight="1" x14ac:dyDescent="0.25">
      <c r="B48" s="2" t="s">
        <v>86</v>
      </c>
      <c r="C48" s="5" t="s">
        <v>87</v>
      </c>
      <c r="D48" s="6" t="s">
        <v>14</v>
      </c>
      <c r="E48" s="18">
        <v>1200</v>
      </c>
      <c r="F48" s="18">
        <v>900</v>
      </c>
      <c r="G48" s="18">
        <v>1200</v>
      </c>
      <c r="H48" s="18">
        <v>4000</v>
      </c>
      <c r="I48" s="18">
        <v>2500</v>
      </c>
      <c r="J48" s="29">
        <f t="shared" si="0"/>
        <v>9800</v>
      </c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x14ac:dyDescent="0.25">
      <c r="B49" s="2" t="s">
        <v>88</v>
      </c>
      <c r="C49" s="5" t="s">
        <v>89</v>
      </c>
      <c r="D49" s="6" t="s">
        <v>14</v>
      </c>
      <c r="E49" s="18">
        <v>300</v>
      </c>
      <c r="F49" s="18">
        <v>0</v>
      </c>
      <c r="G49" s="18">
        <v>300</v>
      </c>
      <c r="H49" s="18">
        <v>1000</v>
      </c>
      <c r="I49" s="18">
        <v>2500</v>
      </c>
      <c r="J49" s="29">
        <f t="shared" si="0"/>
        <v>4100</v>
      </c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x14ac:dyDescent="0.25">
      <c r="B50" s="2" t="s">
        <v>90</v>
      </c>
      <c r="C50" s="5" t="s">
        <v>91</v>
      </c>
      <c r="D50" s="6" t="s">
        <v>14</v>
      </c>
      <c r="E50" s="18">
        <v>30</v>
      </c>
      <c r="F50" s="18">
        <v>120</v>
      </c>
      <c r="G50" s="18">
        <v>30</v>
      </c>
      <c r="H50" s="18">
        <v>2000</v>
      </c>
      <c r="I50" s="18">
        <v>800</v>
      </c>
      <c r="J50" s="29">
        <f t="shared" si="0"/>
        <v>2980</v>
      </c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x14ac:dyDescent="0.25">
      <c r="B51" s="2" t="s">
        <v>92</v>
      </c>
      <c r="C51" s="5" t="s">
        <v>93</v>
      </c>
      <c r="D51" s="6" t="s">
        <v>14</v>
      </c>
      <c r="E51" s="18">
        <v>72000</v>
      </c>
      <c r="F51" s="18">
        <v>16000</v>
      </c>
      <c r="G51" s="18">
        <v>12000</v>
      </c>
      <c r="H51" s="18">
        <v>40000</v>
      </c>
      <c r="I51" s="18">
        <v>3000</v>
      </c>
      <c r="J51" s="29">
        <f t="shared" si="0"/>
        <v>143000</v>
      </c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25.5" x14ac:dyDescent="0.25">
      <c r="B52" s="2" t="s">
        <v>94</v>
      </c>
      <c r="C52" s="5" t="s">
        <v>95</v>
      </c>
      <c r="D52" s="6" t="s">
        <v>14</v>
      </c>
      <c r="E52" s="18">
        <v>1000</v>
      </c>
      <c r="F52" s="18">
        <v>1320</v>
      </c>
      <c r="G52" s="18">
        <v>300</v>
      </c>
      <c r="H52" s="18">
        <v>50</v>
      </c>
      <c r="I52" s="18">
        <v>750</v>
      </c>
      <c r="J52" s="29">
        <f t="shared" si="0"/>
        <v>3420</v>
      </c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25.5" x14ac:dyDescent="0.25">
      <c r="B53" s="2" t="s">
        <v>96</v>
      </c>
      <c r="C53" s="5" t="s">
        <v>97</v>
      </c>
      <c r="D53" s="6" t="s">
        <v>14</v>
      </c>
      <c r="E53" s="18">
        <v>300</v>
      </c>
      <c r="F53" s="18">
        <v>0</v>
      </c>
      <c r="G53" s="18">
        <v>100</v>
      </c>
      <c r="H53" s="18">
        <v>10000</v>
      </c>
      <c r="I53" s="18">
        <v>750</v>
      </c>
      <c r="J53" s="29">
        <f t="shared" si="0"/>
        <v>11150</v>
      </c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25.5" x14ac:dyDescent="0.25">
      <c r="B54" s="2" t="s">
        <v>98</v>
      </c>
      <c r="C54" s="5" t="s">
        <v>99</v>
      </c>
      <c r="D54" s="6" t="s">
        <v>14</v>
      </c>
      <c r="E54" s="18">
        <v>300</v>
      </c>
      <c r="F54" s="18">
        <v>0</v>
      </c>
      <c r="G54" s="18">
        <v>100</v>
      </c>
      <c r="H54" s="18">
        <v>500</v>
      </c>
      <c r="I54" s="18">
        <v>750</v>
      </c>
      <c r="J54" s="29">
        <f t="shared" si="0"/>
        <v>1650</v>
      </c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x14ac:dyDescent="0.25">
      <c r="B55" s="2" t="s">
        <v>100</v>
      </c>
      <c r="C55" s="5" t="s">
        <v>101</v>
      </c>
      <c r="D55" s="6" t="s">
        <v>21</v>
      </c>
      <c r="E55" s="18">
        <v>6</v>
      </c>
      <c r="F55" s="18">
        <v>20</v>
      </c>
      <c r="G55" s="18">
        <v>3</v>
      </c>
      <c r="H55" s="18">
        <v>5</v>
      </c>
      <c r="I55" s="18">
        <v>50</v>
      </c>
      <c r="J55" s="29">
        <f t="shared" si="0"/>
        <v>84</v>
      </c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x14ac:dyDescent="0.25">
      <c r="B56" s="2" t="s">
        <v>102</v>
      </c>
      <c r="C56" s="5" t="s">
        <v>103</v>
      </c>
      <c r="D56" s="6" t="s">
        <v>21</v>
      </c>
      <c r="E56" s="18">
        <v>300</v>
      </c>
      <c r="F56" s="18">
        <v>30</v>
      </c>
      <c r="G56" s="18">
        <v>100</v>
      </c>
      <c r="H56" s="18">
        <v>2000</v>
      </c>
      <c r="I56" s="18">
        <v>750</v>
      </c>
      <c r="J56" s="29">
        <f t="shared" si="0"/>
        <v>3180</v>
      </c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x14ac:dyDescent="0.25">
      <c r="B57" s="2" t="s">
        <v>104</v>
      </c>
      <c r="C57" s="5" t="s">
        <v>105</v>
      </c>
      <c r="D57" s="6" t="s">
        <v>21</v>
      </c>
      <c r="E57" s="18">
        <v>30</v>
      </c>
      <c r="F57" s="18">
        <v>30</v>
      </c>
      <c r="G57" s="18">
        <v>10</v>
      </c>
      <c r="H57" s="18">
        <v>100</v>
      </c>
      <c r="I57" s="18">
        <v>750</v>
      </c>
      <c r="J57" s="29">
        <f t="shared" si="0"/>
        <v>920</v>
      </c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x14ac:dyDescent="0.25">
      <c r="B58" s="2" t="s">
        <v>106</v>
      </c>
      <c r="C58" s="5" t="s">
        <v>107</v>
      </c>
      <c r="D58" s="6" t="s">
        <v>21</v>
      </c>
      <c r="E58" s="18">
        <v>90</v>
      </c>
      <c r="F58" s="18">
        <v>150</v>
      </c>
      <c r="G58" s="18">
        <v>30</v>
      </c>
      <c r="H58" s="18">
        <v>100</v>
      </c>
      <c r="I58" s="18">
        <v>750</v>
      </c>
      <c r="J58" s="29">
        <f t="shared" si="0"/>
        <v>1120</v>
      </c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x14ac:dyDescent="0.25">
      <c r="B59" s="2" t="s">
        <v>108</v>
      </c>
      <c r="C59" s="5" t="s">
        <v>109</v>
      </c>
      <c r="D59" s="6" t="s">
        <v>21</v>
      </c>
      <c r="E59" s="18">
        <v>600</v>
      </c>
      <c r="F59" s="18">
        <v>30</v>
      </c>
      <c r="G59" s="18">
        <v>200</v>
      </c>
      <c r="H59" s="18">
        <v>100</v>
      </c>
      <c r="I59" s="18">
        <v>750</v>
      </c>
      <c r="J59" s="29">
        <f t="shared" si="0"/>
        <v>1680</v>
      </c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x14ac:dyDescent="0.25">
      <c r="B60" s="2" t="s">
        <v>110</v>
      </c>
      <c r="C60" s="5" t="s">
        <v>111</v>
      </c>
      <c r="D60" s="6" t="s">
        <v>21</v>
      </c>
      <c r="E60" s="18">
        <v>9</v>
      </c>
      <c r="F60" s="18">
        <v>30</v>
      </c>
      <c r="G60" s="18">
        <v>3</v>
      </c>
      <c r="H60" s="18">
        <v>30</v>
      </c>
      <c r="I60" s="18">
        <v>75</v>
      </c>
      <c r="J60" s="29">
        <f t="shared" si="0"/>
        <v>147</v>
      </c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25.5" x14ac:dyDescent="0.25">
      <c r="B61" s="2" t="s">
        <v>112</v>
      </c>
      <c r="C61" s="5" t="s">
        <v>113</v>
      </c>
      <c r="D61" s="6" t="s">
        <v>21</v>
      </c>
      <c r="E61" s="18">
        <v>30</v>
      </c>
      <c r="F61" s="18">
        <v>0</v>
      </c>
      <c r="G61" s="18">
        <v>10</v>
      </c>
      <c r="H61" s="18">
        <v>20</v>
      </c>
      <c r="I61" s="18">
        <v>300</v>
      </c>
      <c r="J61" s="29">
        <f t="shared" si="0"/>
        <v>360</v>
      </c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25.5" x14ac:dyDescent="0.25">
      <c r="B62" s="2" t="s">
        <v>114</v>
      </c>
      <c r="C62" s="5" t="s">
        <v>115</v>
      </c>
      <c r="D62" s="6" t="s">
        <v>21</v>
      </c>
      <c r="E62" s="18">
        <v>30</v>
      </c>
      <c r="F62" s="18">
        <v>0</v>
      </c>
      <c r="G62" s="18">
        <v>10</v>
      </c>
      <c r="H62" s="18">
        <v>0</v>
      </c>
      <c r="I62" s="18">
        <v>300</v>
      </c>
      <c r="J62" s="29">
        <f t="shared" si="0"/>
        <v>340</v>
      </c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x14ac:dyDescent="0.25">
      <c r="B63" s="2" t="s">
        <v>116</v>
      </c>
      <c r="C63" s="5" t="s">
        <v>117</v>
      </c>
      <c r="D63" s="6" t="s">
        <v>21</v>
      </c>
      <c r="E63" s="18">
        <v>48</v>
      </c>
      <c r="F63" s="18">
        <v>300</v>
      </c>
      <c r="G63" s="18">
        <v>12</v>
      </c>
      <c r="H63" s="18">
        <v>20</v>
      </c>
      <c r="I63" s="18">
        <v>600</v>
      </c>
      <c r="J63" s="29">
        <f t="shared" si="0"/>
        <v>980</v>
      </c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x14ac:dyDescent="0.25">
      <c r="B64" s="2" t="s">
        <v>118</v>
      </c>
      <c r="C64" s="5" t="s">
        <v>119</v>
      </c>
      <c r="D64" s="6" t="s">
        <v>21</v>
      </c>
      <c r="E64" s="18">
        <v>30</v>
      </c>
      <c r="F64" s="18">
        <v>40</v>
      </c>
      <c r="G64" s="18">
        <v>12</v>
      </c>
      <c r="H64" s="18">
        <v>20</v>
      </c>
      <c r="I64" s="18">
        <v>6</v>
      </c>
      <c r="J64" s="29">
        <f t="shared" si="0"/>
        <v>108</v>
      </c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25">
      <c r="B65" s="2" t="s">
        <v>120</v>
      </c>
      <c r="C65" s="3" t="s">
        <v>121</v>
      </c>
      <c r="D65" s="2" t="s">
        <v>14</v>
      </c>
      <c r="E65" s="18">
        <v>300</v>
      </c>
      <c r="F65" s="18">
        <v>50</v>
      </c>
      <c r="G65" s="18">
        <v>100</v>
      </c>
      <c r="H65" s="18">
        <v>300</v>
      </c>
      <c r="I65" s="18">
        <v>750</v>
      </c>
      <c r="J65" s="29">
        <f t="shared" si="0"/>
        <v>1500</v>
      </c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25">
      <c r="C66" s="8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22</vt:lpstr>
      <vt:lpstr>sklop 23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Vurcer Gosar</dc:creator>
  <cp:lastModifiedBy>Vanja Vurcer Gosar</cp:lastModifiedBy>
  <dcterms:created xsi:type="dcterms:W3CDTF">2025-11-26T10:27:16Z</dcterms:created>
  <dcterms:modified xsi:type="dcterms:W3CDTF">2026-04-16T11:34:44Z</dcterms:modified>
</cp:coreProperties>
</file>